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JKUNGWEZO\Desktop\RA Procurement\2026 New Projects-Maint\Readvertised 25 Aug\Bumba\"/>
    </mc:Choice>
  </mc:AlternateContent>
  <xr:revisionPtr revIDLastSave="0" documentId="13_ncr:1_{6C7423F6-F13C-41C2-B21C-0C40FD35973C}" xr6:coauthVersionLast="47" xr6:coauthVersionMax="47" xr10:uidLastSave="{00000000-0000-0000-0000-000000000000}"/>
  <bookViews>
    <workbookView xWindow="-108" yWindow="-108" windowWidth="23256" windowHeight="13896" xr2:uid="{807F24AC-CAF0-407B-B60E-E0CAC7327219}"/>
  </bookViews>
  <sheets>
    <sheet name="Bumba Bridge" sheetId="1" r:id="rId1"/>
  </sheets>
  <definedNames>
    <definedName name="_xlnm.Print_Area" localSheetId="0">'Bumba Bridge'!$A$2:$H$346</definedName>
    <definedName name="_xlnm.Print_Titles" localSheetId="0">'Bumba Bridge'!$2:$9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6" i="1" l="1"/>
  <c r="H200" i="1"/>
  <c r="H87" i="1"/>
  <c r="H315" i="1"/>
  <c r="H86" i="1"/>
  <c r="H199" i="1"/>
  <c r="F136" i="1"/>
  <c r="F253" i="1"/>
  <c r="F170" i="1" l="1"/>
  <c r="F304" i="1" l="1"/>
  <c r="F230" i="1"/>
  <c r="F217" i="1" l="1"/>
  <c r="F262" i="1"/>
  <c r="H304" i="1"/>
  <c r="H305" i="1"/>
  <c r="H207" i="1" l="1"/>
  <c r="F203" i="1"/>
  <c r="F197" i="1"/>
  <c r="H285" i="1" l="1"/>
  <c r="H286" i="1"/>
  <c r="H170" i="1" l="1"/>
  <c r="H136" i="1"/>
  <c r="H262" i="1"/>
  <c r="H44" i="1"/>
  <c r="H307" i="1"/>
  <c r="H339" i="1" s="1"/>
  <c r="H294" i="1"/>
  <c r="H293" i="1"/>
  <c r="H292" i="1"/>
  <c r="H291" i="1"/>
  <c r="H290" i="1"/>
  <c r="H289" i="1"/>
  <c r="H288" i="1"/>
  <c r="H287" i="1"/>
  <c r="H284" i="1"/>
  <c r="H283" i="1"/>
  <c r="H282" i="1"/>
  <c r="H281" i="1"/>
  <c r="H280" i="1"/>
  <c r="H279" i="1"/>
  <c r="H278" i="1"/>
  <c r="H277" i="1"/>
  <c r="H276" i="1"/>
  <c r="H275" i="1"/>
  <c r="H274" i="1"/>
  <c r="H264" i="1"/>
  <c r="H263" i="1"/>
  <c r="H261" i="1"/>
  <c r="H260" i="1"/>
  <c r="H259" i="1"/>
  <c r="H258" i="1"/>
  <c r="H257" i="1"/>
  <c r="H256" i="1"/>
  <c r="H255" i="1"/>
  <c r="H254" i="1"/>
  <c r="H253" i="1"/>
  <c r="H252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17" i="1"/>
  <c r="H216" i="1"/>
  <c r="H204" i="1"/>
  <c r="H203" i="1"/>
  <c r="H202" i="1"/>
  <c r="H198" i="1"/>
  <c r="H197" i="1"/>
  <c r="H187" i="1"/>
  <c r="H186" i="1"/>
  <c r="H185" i="1"/>
  <c r="H173" i="1"/>
  <c r="H172" i="1"/>
  <c r="H171" i="1"/>
  <c r="H156" i="1"/>
  <c r="H155" i="1"/>
  <c r="H154" i="1"/>
  <c r="H153" i="1"/>
  <c r="H152" i="1"/>
  <c r="H151" i="1"/>
  <c r="H150" i="1"/>
  <c r="H149" i="1"/>
  <c r="H148" i="1"/>
  <c r="H135" i="1"/>
  <c r="H134" i="1"/>
  <c r="H133" i="1"/>
  <c r="H123" i="1"/>
  <c r="H122" i="1"/>
  <c r="H121" i="1"/>
  <c r="H120" i="1"/>
  <c r="H119" i="1"/>
  <c r="H118" i="1"/>
  <c r="H117" i="1"/>
  <c r="H116" i="1"/>
  <c r="H105" i="1"/>
  <c r="H92" i="1"/>
  <c r="H91" i="1"/>
  <c r="H90" i="1"/>
  <c r="H89" i="1"/>
  <c r="H88" i="1"/>
  <c r="H85" i="1"/>
  <c r="H84" i="1"/>
  <c r="H83" i="1"/>
  <c r="H82" i="1"/>
  <c r="H81" i="1"/>
  <c r="H80" i="1"/>
  <c r="H79" i="1"/>
  <c r="H78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47" i="1"/>
  <c r="H46" i="1"/>
  <c r="H45" i="1"/>
  <c r="H43" i="1"/>
  <c r="H42" i="1"/>
  <c r="H41" i="1"/>
  <c r="H4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94" i="1" l="1"/>
  <c r="H327" i="1" s="1"/>
  <c r="H188" i="1"/>
  <c r="H333" i="1" s="1"/>
  <c r="H318" i="1"/>
  <c r="H340" i="1" s="1"/>
  <c r="H158" i="1"/>
  <c r="H331" i="1" s="1"/>
  <c r="H209" i="1"/>
  <c r="H334" i="1" s="1"/>
  <c r="H31" i="1"/>
  <c r="H324" i="1" s="1"/>
  <c r="H107" i="1"/>
  <c r="H328" i="1" s="1"/>
  <c r="H125" i="1"/>
  <c r="H329" i="1" s="1"/>
  <c r="H138" i="1"/>
  <c r="H330" i="1" s="1"/>
  <c r="H49" i="1"/>
  <c r="H325" i="1" s="1"/>
  <c r="H71" i="1"/>
  <c r="H326" i="1" s="1"/>
  <c r="H175" i="1"/>
  <c r="H332" i="1" s="1"/>
  <c r="H296" i="1"/>
  <c r="H338" i="1" s="1"/>
  <c r="H265" i="1"/>
  <c r="H337" i="1" s="1"/>
  <c r="H242" i="1"/>
  <c r="H336" i="1" s="1"/>
  <c r="H219" i="1"/>
  <c r="H335" i="1" s="1"/>
  <c r="H341" i="1" l="1"/>
  <c r="H342" i="1" s="1"/>
  <c r="H343" i="1" l="1"/>
  <c r="H344" i="1" s="1"/>
  <c r="H345" i="1" l="1"/>
  <c r="H346" i="1" l="1"/>
</calcChain>
</file>

<file path=xl/sharedStrings.xml><?xml version="1.0" encoding="utf-8"?>
<sst xmlns="http://schemas.openxmlformats.org/spreadsheetml/2006/main" count="533" uniqueCount="258">
  <si>
    <t>ROADS AUTHORITY</t>
  </si>
  <si>
    <t>Contract Name</t>
  </si>
  <si>
    <t xml:space="preserve">Contract No: </t>
  </si>
  <si>
    <t>BILL OF QUANTITIES</t>
  </si>
  <si>
    <t>SECTION 1300</t>
  </si>
  <si>
    <t>ITEM</t>
  </si>
  <si>
    <t>DESCRIPTION</t>
  </si>
  <si>
    <t>UNIT</t>
  </si>
  <si>
    <t>QTY</t>
  </si>
  <si>
    <t>RATE</t>
  </si>
  <si>
    <t>AMOUNT</t>
  </si>
  <si>
    <t>MK</t>
  </si>
  <si>
    <t>CONTRACTOR'S ESTABLISHMENT ON</t>
  </si>
  <si>
    <t>SITE AND GENERAL OBLIGATIONS</t>
  </si>
  <si>
    <t xml:space="preserve">(a) </t>
  </si>
  <si>
    <t>Fixed obligations</t>
  </si>
  <si>
    <t>Lump Sum</t>
  </si>
  <si>
    <t>(b)</t>
  </si>
  <si>
    <t xml:space="preserve"> Value-related obligations </t>
  </si>
  <si>
    <t xml:space="preserve">(c) </t>
  </si>
  <si>
    <t>Time-related obligations</t>
  </si>
  <si>
    <t>month</t>
  </si>
  <si>
    <t>Prov Sum</t>
  </si>
  <si>
    <t xml:space="preserve">(b) </t>
  </si>
  <si>
    <t>........%</t>
  </si>
  <si>
    <t>PS13.04</t>
  </si>
  <si>
    <t>Construction of Sign Boards</t>
  </si>
  <si>
    <t>No.</t>
  </si>
  <si>
    <t>PS13.05</t>
  </si>
  <si>
    <t>Contractor's Environmental Obligations</t>
  </si>
  <si>
    <t>Fixed Obligations</t>
  </si>
  <si>
    <t xml:space="preserve">Time-related obligations </t>
  </si>
  <si>
    <t>Month</t>
  </si>
  <si>
    <t>PS 13.06</t>
  </si>
  <si>
    <t>Contractor's Health and Safety Obligations</t>
  </si>
  <si>
    <t>TOTAL SECTION 1300 CARRIED FORWARD TO SUMMARY</t>
  </si>
  <si>
    <t>(i)</t>
  </si>
  <si>
    <t>(ii)</t>
  </si>
  <si>
    <t>SECTION 1500</t>
  </si>
  <si>
    <t>ACCOMMODATION OF TRAFFIC</t>
  </si>
  <si>
    <t>Accommodating traffic and maintaining diversions</t>
  </si>
  <si>
    <t>km</t>
  </si>
  <si>
    <t>Temporary traffic control facilities</t>
  </si>
  <si>
    <t xml:space="preserve"> </t>
  </si>
  <si>
    <t>(a)</t>
  </si>
  <si>
    <t>(c)</t>
  </si>
  <si>
    <t xml:space="preserve">Temporary traffic control sign as specified  </t>
  </si>
  <si>
    <t xml:space="preserve">Traffic cones </t>
  </si>
  <si>
    <t>Lump sum</t>
  </si>
  <si>
    <t>(j)</t>
  </si>
  <si>
    <t>Drums</t>
  </si>
  <si>
    <t>PS15.13</t>
  </si>
  <si>
    <t>Provision of temporary structures for river crossings during bridge repair or construction</t>
  </si>
  <si>
    <t>TOTAL SECTION 1500 CARRIED TO SUMMARY</t>
  </si>
  <si>
    <t>SECTION 1700</t>
  </si>
  <si>
    <t>CLEARING AND GRUBBING</t>
  </si>
  <si>
    <t>Clearing and grubbing</t>
  </si>
  <si>
    <t>ha</t>
  </si>
  <si>
    <t xml:space="preserve">Removal and grubbing of trees and tree stumps. </t>
  </si>
  <si>
    <t xml:space="preserve">girth exceeding 1.0 m up to and including 2.0 m </t>
  </si>
  <si>
    <t xml:space="preserve">girth exceeding 2.0 m up to and including 3.0 m </t>
  </si>
  <si>
    <t>PS 17.05</t>
  </si>
  <si>
    <t>Clearing and grubbing, demolition of existing structures</t>
  </si>
  <si>
    <t xml:space="preserve">Masonry structures </t>
  </si>
  <si>
    <t>m³</t>
  </si>
  <si>
    <t xml:space="preserve">Concrete structures - Mass </t>
  </si>
  <si>
    <t xml:space="preserve">Concrete structures - Reinforced </t>
  </si>
  <si>
    <t>(e)</t>
  </si>
  <si>
    <t>Gabions</t>
  </si>
  <si>
    <t>PS 17.08</t>
  </si>
  <si>
    <t>Bush Clearing</t>
  </si>
  <si>
    <t>TOTAL SECTION 1700 CARRIED TO SUMMARY</t>
  </si>
  <si>
    <t>SECTION 1800</t>
  </si>
  <si>
    <t>PS 1800</t>
  </si>
  <si>
    <t>DAYWORKS</t>
  </si>
  <si>
    <t>PS 18.01</t>
  </si>
  <si>
    <t>Personnel during normal working hours</t>
  </si>
  <si>
    <t xml:space="preserve">Unskilled labour </t>
  </si>
  <si>
    <t>h</t>
  </si>
  <si>
    <t>PS 18.03</t>
  </si>
  <si>
    <t>Plant</t>
  </si>
  <si>
    <t xml:space="preserve">Tractor-Loader-Backhoe (CAT 450) </t>
  </si>
  <si>
    <t>(k)</t>
  </si>
  <si>
    <t>(m)</t>
  </si>
  <si>
    <t>Excavator (CAT 225)</t>
  </si>
  <si>
    <t>(o)</t>
  </si>
  <si>
    <t>Water Pump</t>
  </si>
  <si>
    <t>PS 18.04</t>
  </si>
  <si>
    <t>Materials</t>
  </si>
  <si>
    <t>Procurement of materials</t>
  </si>
  <si>
    <t>Contractor's handling costs, profit and all other charges in respect of sub-item PS 18.04 (a) above (State % and extend as an amount)</t>
  </si>
  <si>
    <t>PS 18.05</t>
  </si>
  <si>
    <t>Transport</t>
  </si>
  <si>
    <t>Light Duty Vehicle</t>
  </si>
  <si>
    <t>Flatbed truck</t>
  </si>
  <si>
    <t>Lowbed truck</t>
  </si>
  <si>
    <t>TOTAL SECTION 1800 CARRIED TO SUMMARY</t>
  </si>
  <si>
    <t>SERIES 2000: DRAINAGE</t>
  </si>
  <si>
    <t>SECTION 2000</t>
  </si>
  <si>
    <t xml:space="preserve"> DRAINS</t>
  </si>
  <si>
    <t>Excavation for open drains:</t>
  </si>
  <si>
    <t>Excavating soft material</t>
  </si>
  <si>
    <t xml:space="preserve"> 0 m up to 1.5m</t>
  </si>
  <si>
    <t>m</t>
  </si>
  <si>
    <t>Filter fabric (Kaymat geotextile Grade U34 or similar approved)</t>
  </si>
  <si>
    <t xml:space="preserve">(i) </t>
  </si>
  <si>
    <t xml:space="preserve">(ii) </t>
  </si>
  <si>
    <t>TOTAL SECTION 2100 CARRIED FORWARD TO SUMMARY</t>
  </si>
  <si>
    <t>PREFABRICATED CULVERTS</t>
  </si>
  <si>
    <t>Excavation</t>
  </si>
  <si>
    <t xml:space="preserve">0 m to 1.5m </t>
  </si>
  <si>
    <t>Backfilling</t>
  </si>
  <si>
    <t>Using imported selected material</t>
  </si>
  <si>
    <t>22.03</t>
  </si>
  <si>
    <t>Concrete pipe culverts</t>
  </si>
  <si>
    <t>900 mm diameter</t>
  </si>
  <si>
    <t xml:space="preserve">(c)  </t>
  </si>
  <si>
    <t xml:space="preserve">(a)  </t>
  </si>
  <si>
    <t>Box Culverts</t>
  </si>
  <si>
    <t>m²</t>
  </si>
  <si>
    <t>TOTAL SECTION 2200 CARRIED FORWARD TO SUMMARY</t>
  </si>
  <si>
    <t>PS 25.01</t>
  </si>
  <si>
    <t>(e) Mortar stone pitching</t>
  </si>
  <si>
    <t>Stone masonry walls</t>
  </si>
  <si>
    <t>Cement mortared stone</t>
  </si>
  <si>
    <t>TOTAL SECTION 2500 TO SUMMARY</t>
  </si>
  <si>
    <t>Foundation trench excavation and backfilling:</t>
  </si>
  <si>
    <t xml:space="preserve">In all other classes and types of material </t>
  </si>
  <si>
    <t>Surface preparation for bedding the gabions</t>
  </si>
  <si>
    <t>Gabions:</t>
  </si>
  <si>
    <t>TOTAL SECTION 2600 CARRIED TO SUMMARY</t>
  </si>
  <si>
    <t>PS33.01</t>
  </si>
  <si>
    <t>Cut and borrow to fill, including unlimited free haul</t>
  </si>
  <si>
    <t xml:space="preserve">(a)  </t>
  </si>
  <si>
    <t>Gravel or soft material in compacted layer thicknesses of 300 mm and less</t>
  </si>
  <si>
    <t xml:space="preserve">compacted to 93% modified AASHTO density </t>
  </si>
  <si>
    <t>Rock fill as specified in Subclause 3209(c)</t>
  </si>
  <si>
    <t>PS 33.14</t>
  </si>
  <si>
    <t>River training</t>
  </si>
  <si>
    <t>TOTAL SECTION 3300 CARRIED FORWARD TO SUMMARY</t>
  </si>
  <si>
    <t>Painting</t>
  </si>
  <si>
    <t>Handrails of bridges</t>
  </si>
  <si>
    <t xml:space="preserve"> etc</t>
  </si>
  <si>
    <t>(Any)</t>
  </si>
  <si>
    <t>TOTAL SECTION 5900 CARRIED TO SUMMARY</t>
  </si>
  <si>
    <t>PS 61.02</t>
  </si>
  <si>
    <t xml:space="preserve"> Excavation in any material other than rock at any depth</t>
  </si>
  <si>
    <t xml:space="preserve"> Excavation in rock at any depth</t>
  </si>
  <si>
    <t>Provisional Sum</t>
  </si>
  <si>
    <t>Contractor's handling costs, profits and other charges in respect of the above item (c) as a percentage</t>
  </si>
  <si>
    <t>%</t>
  </si>
  <si>
    <t>PS 61.04</t>
  </si>
  <si>
    <t>utilizing imported material or material from  excavation</t>
  </si>
  <si>
    <t xml:space="preserve">soil cement </t>
  </si>
  <si>
    <t>TOTAL SECTION 6100 CARRIED FORWARD TO SUMMARY</t>
  </si>
  <si>
    <t>PS 62.01</t>
  </si>
  <si>
    <t>Formwork</t>
  </si>
  <si>
    <t>TOTAL SECTION 6200 CARRIED FORWARD TO SUMMARY</t>
  </si>
  <si>
    <t>Steel reinforcement for:</t>
  </si>
  <si>
    <t>Bridge decks</t>
  </si>
  <si>
    <t xml:space="preserve">Mild steel bars   ( as specified)                 </t>
  </si>
  <si>
    <t>tonne</t>
  </si>
  <si>
    <t>High yield stress deformed steel reinforcement bars, 450MPa</t>
  </si>
  <si>
    <t xml:space="preserve">(iii) </t>
  </si>
  <si>
    <t>Welded steel fabric ( A252)</t>
  </si>
  <si>
    <t>kg</t>
  </si>
  <si>
    <t>Concrete Surfaced Roads</t>
  </si>
  <si>
    <t xml:space="preserve">Mild steel bars   ( as specified) </t>
  </si>
  <si>
    <t xml:space="preserve">Welded steel fabric  ( A193) </t>
  </si>
  <si>
    <t>TOTAL SECTION 6300 CARRIED FORWARD TO SUMMARY</t>
  </si>
  <si>
    <t>Cast in situ concrete:</t>
  </si>
  <si>
    <t xml:space="preserve">Class 30/20 </t>
  </si>
  <si>
    <t>Box culverts</t>
  </si>
  <si>
    <t>Concrete surfaced roads</t>
  </si>
  <si>
    <t>Class 20/20</t>
  </si>
  <si>
    <t>Class 15/40</t>
  </si>
  <si>
    <t>Foundations</t>
  </si>
  <si>
    <t>Bedding for structures</t>
  </si>
  <si>
    <t>TOTAL SECTION 6400 CARRIED FORWARD TO SUMMARY</t>
  </si>
  <si>
    <t>Expansion joints:</t>
  </si>
  <si>
    <t>Install joints (20mm wide)</t>
  </si>
  <si>
    <t>(Description joint measured by number)</t>
  </si>
  <si>
    <t>Filled joints:</t>
  </si>
  <si>
    <t>Supply and installation of 20 mm thick compressible joint filler impregnated with bitumen</t>
  </si>
  <si>
    <t>Bearings</t>
  </si>
  <si>
    <t>Plain rubber bearing size 600 mm x 300 mm x 10 mm</t>
  </si>
  <si>
    <t>Plain rubber bearing size 300 mm x 300 mm x 10 mm</t>
  </si>
  <si>
    <t>Steel railings (Bridge hand rails) (Specify sizes)</t>
  </si>
  <si>
    <t>Drainage pipes and weep holes</t>
  </si>
  <si>
    <t>(a) Drainage pipes</t>
  </si>
  <si>
    <t xml:space="preserve">PVC pipe 75 mm </t>
  </si>
  <si>
    <t>(b) Weep Holes</t>
  </si>
  <si>
    <t xml:space="preserve"> PVC pipe 75mm </t>
  </si>
  <si>
    <t>TOTAL SECTION 6600 CARRIED FORWARD TO SUMMARY</t>
  </si>
  <si>
    <t>PS 6900</t>
  </si>
  <si>
    <t>PS 69.14</t>
  </si>
  <si>
    <t xml:space="preserve">(a)   </t>
  </si>
  <si>
    <t>Provide Steel Channels 178x54mmx15kg/m welded together with PS 69.14b to make Rectangular Hollow Section</t>
  </si>
  <si>
    <t xml:space="preserve">(b)   </t>
  </si>
  <si>
    <t>Provide Steel Channels 148x54mmx15kg/m welded together with PS 69.14a to make Rectangular Hollow Section</t>
  </si>
  <si>
    <t>TOTAL SECTION 6900 CARRIED FORWARD TO SUMMARY</t>
  </si>
  <si>
    <t xml:space="preserve">Other special tests requested by the Engineer: </t>
  </si>
  <si>
    <t>Cost of test</t>
  </si>
  <si>
    <t>Handling cost and profit on provisional sum in (a) above, as a percentage</t>
  </si>
  <si>
    <t>TOTAL SECTION 7100 CARRIED FORWARD TO SUMMARY</t>
  </si>
  <si>
    <t>SUMMARY OF SECTIONS</t>
  </si>
  <si>
    <t>SECTIONS</t>
  </si>
  <si>
    <t>SECTION TOTAL</t>
  </si>
  <si>
    <t>Contractor's establishment on site and general obligations</t>
  </si>
  <si>
    <t>Accommodation of traffic</t>
  </si>
  <si>
    <t>Dayworks</t>
  </si>
  <si>
    <t>Drains</t>
  </si>
  <si>
    <t>Prefabricated culverts</t>
  </si>
  <si>
    <t>Pitching, stonework and protection against erosion; gabions</t>
  </si>
  <si>
    <t>Mass earthworks</t>
  </si>
  <si>
    <t>Foundations for structures</t>
  </si>
  <si>
    <t>Falsework, formwork and concrete finish</t>
  </si>
  <si>
    <t>Steel reinforcement for structures</t>
  </si>
  <si>
    <t>Concrete for structures</t>
  </si>
  <si>
    <t>Joints, bearings, parapets and drainage for structures</t>
  </si>
  <si>
    <t>Repair and maintenance of bridges</t>
  </si>
  <si>
    <t>Testing and quality control</t>
  </si>
  <si>
    <t>A</t>
  </si>
  <si>
    <t>Sub-Total 1</t>
  </si>
  <si>
    <t>B</t>
  </si>
  <si>
    <t>C</t>
  </si>
  <si>
    <t>Sub-Total 2  (A + B)</t>
  </si>
  <si>
    <t>D</t>
  </si>
  <si>
    <t>GRAND TOTAL BID PRICE  (To BidSubmission Form) (C + D)</t>
  </si>
  <si>
    <t>Movable barricades</t>
  </si>
  <si>
    <t>PAINTING</t>
  </si>
  <si>
    <t>FOUNDATIONS FOR STRUCTURES</t>
  </si>
  <si>
    <t>FALSEWORK, FORMWORK AND CONCRETE FINISH</t>
  </si>
  <si>
    <t>STEEL REINFORCEMENT FOR STRUCTURES</t>
  </si>
  <si>
    <t>CONCRETE FOR STRUCTURES</t>
  </si>
  <si>
    <t>JOINTS, BEARINGS, PARAPETS AND DRAINAGE FOR STRUCTURES</t>
  </si>
  <si>
    <t>REPAIR AND MAINTENANCE OF BRIDGES</t>
  </si>
  <si>
    <t>TESTING AND QUALITY CONTROL</t>
  </si>
  <si>
    <t>ADD 17.5% AS VAT        (C x 17.5%)</t>
  </si>
  <si>
    <t>GABIONS</t>
  </si>
  <si>
    <t>MASS EARTHWORKS</t>
  </si>
  <si>
    <t>PITCHING, STONEWORK AND PROTECTION AGAINST EROSION</t>
  </si>
  <si>
    <t>(d) Steel rail posts 1.5m each (80mm x 80mm angle iron) including 200mm x 200mm x 10mm base plate inclusive of bolts, nuts, welding and all accessories.</t>
  </si>
  <si>
    <t>no</t>
  </si>
  <si>
    <t>Foundation fill consisting of:</t>
  </si>
  <si>
    <t>Rock fill</t>
  </si>
  <si>
    <t>On Class C bedding</t>
  </si>
  <si>
    <t>Galvanised gabion boxes (2m x 1m x 1m)</t>
  </si>
  <si>
    <t>Galvanised gabion matresses  (2m x 1m x 0.3m)</t>
  </si>
  <si>
    <t>(c) Supply and install 60 mm galvanised pipes as railings to bridge</t>
  </si>
  <si>
    <t>ADD 15% AS CONTINGENCY (A x 15%)</t>
  </si>
  <si>
    <t>ADD 1% PPDA LEVY        (C x 1%)</t>
  </si>
  <si>
    <t>E</t>
  </si>
  <si>
    <r>
      <t>m</t>
    </r>
    <r>
      <rPr>
        <vertAlign val="superscript"/>
        <sz val="11"/>
        <rFont val="Arial"/>
        <family val="2"/>
      </rPr>
      <t>2</t>
    </r>
  </si>
  <si>
    <r>
      <t>m</t>
    </r>
    <r>
      <rPr>
        <vertAlign val="superscript"/>
        <sz val="11"/>
        <rFont val="Arial"/>
        <family val="2"/>
      </rPr>
      <t>3</t>
    </r>
  </si>
  <si>
    <t>Construction of Bumba (Varabao) Bridge across South Rukuru River connecting Rumphi Boma and Mzimba North</t>
  </si>
  <si>
    <t>RA/MAI/2026-27/UD/BR/NR/RU/MZ/46</t>
  </si>
  <si>
    <t xml:space="preserve"> (i) Drilling works including excavations for installations of 178x54x15kg/m RHS Channels, purchase of laptop and printer for 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</si>
</sst>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93">
    <xf numFmtId="0" fontId="0" fillId="0" borderId="0" xfId="0"/>
    <xf numFmtId="0" fontId="2" fillId="0" borderId="34" xfId="4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39" fontId="2" fillId="0" borderId="0" xfId="0" applyNumberFormat="1" applyFont="1" applyAlignment="1">
      <alignment horizontal="center" vertical="center"/>
    </xf>
    <xf numFmtId="164" fontId="2" fillId="0" borderId="0" xfId="1" applyFont="1" applyFill="1" applyAlignment="1">
      <alignment horizontal="left" vertical="center"/>
    </xf>
    <xf numFmtId="164" fontId="2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4" fontId="2" fillId="0" borderId="0" xfId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39" fontId="3" fillId="0" borderId="0" xfId="0" applyNumberFormat="1" applyFont="1" applyAlignment="1">
      <alignment horizontal="center" vertical="center"/>
    </xf>
    <xf numFmtId="164" fontId="3" fillId="0" borderId="0" xfId="1" applyFont="1" applyFill="1" applyAlignment="1">
      <alignment horizontal="left" vertical="center"/>
    </xf>
    <xf numFmtId="164" fontId="3" fillId="0" borderId="0" xfId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164" fontId="3" fillId="0" borderId="0" xfId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9" fontId="2" fillId="0" borderId="1" xfId="0" applyNumberFormat="1" applyFont="1" applyBorder="1" applyAlignment="1">
      <alignment horizontal="center" vertical="center"/>
    </xf>
    <xf numFmtId="164" fontId="2" fillId="0" borderId="3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39" fontId="2" fillId="0" borderId="4" xfId="0" applyNumberFormat="1" applyFont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64" fontId="3" fillId="0" borderId="8" xfId="1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39" fontId="3" fillId="0" borderId="7" xfId="0" applyNumberFormat="1" applyFont="1" applyBorder="1" applyAlignment="1">
      <alignment horizontal="center" vertical="center"/>
    </xf>
    <xf numFmtId="164" fontId="3" fillId="0" borderId="7" xfId="1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64" fontId="2" fillId="0" borderId="10" xfId="1" applyFont="1" applyFill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39" fontId="2" fillId="0" borderId="9" xfId="0" applyNumberFormat="1" applyFont="1" applyBorder="1" applyAlignment="1">
      <alignment horizontal="center" vertical="center"/>
    </xf>
    <xf numFmtId="164" fontId="2" fillId="0" borderId="9" xfId="1" applyFont="1" applyFill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vertical="center" wrapText="1"/>
    </xf>
    <xf numFmtId="39" fontId="3" fillId="0" borderId="9" xfId="0" applyNumberFormat="1" applyFont="1" applyBorder="1" applyAlignment="1">
      <alignment horizontal="center" vertical="center"/>
    </xf>
    <xf numFmtId="164" fontId="3" fillId="0" borderId="9" xfId="1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10" xfId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64" fontId="3" fillId="0" borderId="13" xfId="1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9" fontId="3" fillId="0" borderId="13" xfId="0" applyNumberFormat="1" applyFont="1" applyBorder="1" applyAlignment="1">
      <alignment horizontal="center" vertical="center"/>
    </xf>
    <xf numFmtId="164" fontId="2" fillId="0" borderId="14" xfId="1" applyFont="1" applyFill="1" applyBorder="1" applyAlignment="1">
      <alignment vertical="center"/>
    </xf>
    <xf numFmtId="164" fontId="3" fillId="0" borderId="2" xfId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3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3" xfId="1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1" applyFont="1" applyFill="1" applyBorder="1" applyAlignment="1">
      <alignment horizontal="left" vertical="center"/>
    </xf>
    <xf numFmtId="164" fontId="3" fillId="0" borderId="10" xfId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164" fontId="3" fillId="0" borderId="15" xfId="1" applyFont="1" applyFill="1" applyBorder="1" applyAlignment="1">
      <alignment horizontal="right" vertical="center"/>
    </xf>
    <xf numFmtId="164" fontId="2" fillId="0" borderId="15" xfId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right" vertical="center"/>
    </xf>
    <xf numFmtId="164" fontId="2" fillId="0" borderId="2" xfId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64" fontId="2" fillId="0" borderId="3" xfId="1" applyFont="1" applyFill="1" applyBorder="1" applyAlignment="1">
      <alignment vertical="center"/>
    </xf>
    <xf numFmtId="0" fontId="2" fillId="0" borderId="16" xfId="0" applyFont="1" applyBorder="1" applyAlignment="1">
      <alignment vertical="center"/>
    </xf>
    <xf numFmtId="164" fontId="2" fillId="0" borderId="6" xfId="1" applyFont="1" applyFill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164" fontId="2" fillId="0" borderId="18" xfId="1" applyFont="1" applyFill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164" fontId="2" fillId="0" borderId="9" xfId="1" applyFont="1" applyFill="1" applyBorder="1" applyAlignment="1">
      <alignment horizontal="center" vertical="center"/>
    </xf>
    <xf numFmtId="164" fontId="2" fillId="0" borderId="10" xfId="1" applyFont="1" applyFill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164" fontId="2" fillId="0" borderId="9" xfId="1" applyFont="1" applyFill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164" fontId="3" fillId="0" borderId="9" xfId="1" applyFont="1" applyFill="1" applyBorder="1" applyAlignment="1">
      <alignment horizontal="left" vertical="center"/>
    </xf>
    <xf numFmtId="164" fontId="3" fillId="0" borderId="9" xfId="1" applyFont="1" applyFill="1" applyBorder="1" applyAlignment="1">
      <alignment horizontal="center" vertical="center"/>
    </xf>
    <xf numFmtId="164" fontId="3" fillId="0" borderId="9" xfId="1" applyFont="1" applyFill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164" fontId="3" fillId="0" borderId="10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39" fontId="3" fillId="0" borderId="18" xfId="0" applyNumberFormat="1" applyFont="1" applyBorder="1" applyAlignment="1">
      <alignment horizontal="center" vertical="center"/>
    </xf>
    <xf numFmtId="164" fontId="3" fillId="0" borderId="18" xfId="1" applyFont="1" applyFill="1" applyBorder="1" applyAlignment="1">
      <alignment vertical="center"/>
    </xf>
    <xf numFmtId="3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0" xfId="1" applyFont="1" applyFill="1" applyBorder="1" applyAlignment="1">
      <alignment horizontal="left" vertical="center"/>
    </xf>
    <xf numFmtId="39" fontId="3" fillId="0" borderId="1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 readingOrder="1"/>
    </xf>
    <xf numFmtId="9" fontId="3" fillId="0" borderId="9" xfId="2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164" fontId="3" fillId="0" borderId="6" xfId="1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16" xfId="1" applyFont="1" applyFill="1" applyBorder="1" applyAlignment="1">
      <alignment horizontal="right" vertical="center"/>
    </xf>
    <xf numFmtId="164" fontId="2" fillId="0" borderId="16" xfId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164" fontId="2" fillId="0" borderId="17" xfId="1" applyFont="1" applyFill="1" applyBorder="1" applyAlignment="1">
      <alignment horizontal="right" vertical="center"/>
    </xf>
    <xf numFmtId="164" fontId="2" fillId="0" borderId="17" xfId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18" xfId="1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39" fontId="2" fillId="0" borderId="7" xfId="0" applyNumberFormat="1" applyFont="1" applyBorder="1" applyAlignment="1">
      <alignment horizontal="center" vertical="center"/>
    </xf>
    <xf numFmtId="164" fontId="2" fillId="0" borderId="19" xfId="1" applyFont="1" applyFill="1" applyBorder="1" applyAlignment="1">
      <alignment horizontal="right" vertical="center"/>
    </xf>
    <xf numFmtId="164" fontId="2" fillId="0" borderId="7" xfId="1" applyFont="1" applyFill="1" applyBorder="1" applyAlignment="1">
      <alignment horizontal="center" vertical="center"/>
    </xf>
    <xf numFmtId="164" fontId="3" fillId="0" borderId="11" xfId="1" applyFont="1" applyFill="1" applyBorder="1" applyAlignment="1">
      <alignment horizontal="right" vertical="center"/>
    </xf>
    <xf numFmtId="164" fontId="3" fillId="0" borderId="10" xfId="1" applyFont="1" applyFill="1" applyBorder="1" applyAlignment="1">
      <alignment horizontal="right" vertical="center"/>
    </xf>
    <xf numFmtId="164" fontId="3" fillId="0" borderId="6" xfId="1" applyFont="1" applyFill="1" applyBorder="1" applyAlignment="1">
      <alignment vertical="center"/>
    </xf>
    <xf numFmtId="0" fontId="3" fillId="0" borderId="17" xfId="0" applyFont="1" applyBorder="1" applyAlignment="1">
      <alignment vertical="center"/>
    </xf>
    <xf numFmtId="164" fontId="3" fillId="0" borderId="4" xfId="1" applyFont="1" applyFill="1" applyBorder="1" applyAlignment="1">
      <alignment horizontal="right" vertical="center"/>
    </xf>
    <xf numFmtId="164" fontId="3" fillId="0" borderId="11" xfId="1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164" fontId="2" fillId="0" borderId="13" xfId="1" applyFont="1" applyFill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39" fontId="2" fillId="0" borderId="13" xfId="0" applyNumberFormat="1" applyFont="1" applyBorder="1" applyAlignment="1">
      <alignment horizontal="center" vertical="center"/>
    </xf>
    <xf numFmtId="164" fontId="2" fillId="0" borderId="15" xfId="1" applyFont="1" applyFill="1" applyBorder="1" applyAlignment="1">
      <alignment horizontal="left" vertical="center"/>
    </xf>
    <xf numFmtId="164" fontId="2" fillId="0" borderId="14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1" xfId="1" applyNumberFormat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39" fontId="2" fillId="0" borderId="10" xfId="0" applyNumberFormat="1" applyFont="1" applyBorder="1" applyAlignment="1">
      <alignment horizontal="center" vertical="center"/>
    </xf>
    <xf numFmtId="164" fontId="2" fillId="0" borderId="11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164" fontId="3" fillId="0" borderId="11" xfId="1" applyFont="1" applyFill="1" applyBorder="1" applyAlignment="1">
      <alignment horizontal="left" vertical="center" wrapText="1"/>
    </xf>
    <xf numFmtId="164" fontId="3" fillId="0" borderId="0" xfId="1" applyFont="1" applyFill="1" applyAlignment="1">
      <alignment horizontal="justify"/>
    </xf>
    <xf numFmtId="0" fontId="2" fillId="0" borderId="20" xfId="0" applyFont="1" applyBorder="1" applyAlignment="1">
      <alignment vertical="center"/>
    </xf>
    <xf numFmtId="164" fontId="3" fillId="0" borderId="20" xfId="1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vertical="center" wrapText="1"/>
    </xf>
    <xf numFmtId="39" fontId="3" fillId="0" borderId="20" xfId="0" applyNumberFormat="1" applyFont="1" applyBorder="1" applyAlignment="1">
      <alignment horizontal="center" vertical="center"/>
    </xf>
    <xf numFmtId="164" fontId="2" fillId="0" borderId="20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14" xfId="0" applyFont="1" applyBorder="1" applyAlignment="1">
      <alignment vertical="center" wrapText="1"/>
    </xf>
    <xf numFmtId="39" fontId="3" fillId="0" borderId="14" xfId="0" applyNumberFormat="1" applyFont="1" applyBorder="1" applyAlignment="1">
      <alignment horizontal="center" vertical="center"/>
    </xf>
    <xf numFmtId="164" fontId="3" fillId="0" borderId="14" xfId="1" applyFont="1" applyFill="1" applyBorder="1" applyAlignment="1">
      <alignment vertical="center"/>
    </xf>
    <xf numFmtId="0" fontId="2" fillId="0" borderId="21" xfId="0" applyFont="1" applyBorder="1" applyAlignment="1">
      <alignment vertical="center"/>
    </xf>
    <xf numFmtId="164" fontId="2" fillId="0" borderId="8" xfId="1" applyFont="1" applyFill="1" applyBorder="1" applyAlignment="1">
      <alignment vertical="center"/>
    </xf>
    <xf numFmtId="164" fontId="2" fillId="0" borderId="18" xfId="1" applyFont="1" applyFill="1" applyBorder="1" applyAlignment="1">
      <alignment horizontal="center" vertical="center"/>
    </xf>
    <xf numFmtId="164" fontId="2" fillId="0" borderId="22" xfId="1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164" fontId="2" fillId="0" borderId="24" xfId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164" fontId="3" fillId="0" borderId="26" xfId="1" applyFont="1" applyFill="1" applyBorder="1" applyAlignment="1">
      <alignment vertical="center"/>
    </xf>
    <xf numFmtId="0" fontId="2" fillId="0" borderId="25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9" fontId="3" fillId="0" borderId="9" xfId="2" applyFont="1" applyFill="1" applyBorder="1" applyAlignment="1">
      <alignment horizontal="right" vertical="center"/>
    </xf>
    <xf numFmtId="0" fontId="3" fillId="0" borderId="27" xfId="0" applyFont="1" applyBorder="1" applyAlignment="1">
      <alignment horizontal="left" vertical="center"/>
    </xf>
    <xf numFmtId="0" fontId="3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164" fontId="3" fillId="0" borderId="29" xfId="1" applyFont="1" applyFill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29" xfId="0" applyFont="1" applyBorder="1" applyAlignment="1">
      <alignment vertical="center" wrapText="1"/>
    </xf>
    <xf numFmtId="39" fontId="3" fillId="0" borderId="29" xfId="0" applyNumberFormat="1" applyFont="1" applyBorder="1" applyAlignment="1">
      <alignment horizontal="center" vertical="center"/>
    </xf>
    <xf numFmtId="164" fontId="2" fillId="0" borderId="30" xfId="1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/>
    </xf>
    <xf numFmtId="0" fontId="3" fillId="0" borderId="10" xfId="1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39" fontId="3" fillId="0" borderId="4" xfId="0" applyNumberFormat="1" applyFont="1" applyBorder="1" applyAlignment="1">
      <alignment horizontal="center" vertical="center"/>
    </xf>
    <xf numFmtId="164" fontId="3" fillId="0" borderId="4" xfId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164" fontId="2" fillId="0" borderId="32" xfId="1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10" xfId="1" applyNumberFormat="1" applyFont="1" applyFill="1" applyBorder="1" applyAlignment="1">
      <alignment horizontal="center" vertical="center" wrapText="1"/>
    </xf>
    <xf numFmtId="164" fontId="3" fillId="0" borderId="11" xfId="1" applyFont="1" applyFill="1" applyBorder="1" applyAlignment="1">
      <alignment horizontal="left" wrapText="1"/>
    </xf>
    <xf numFmtId="0" fontId="2" fillId="0" borderId="33" xfId="0" applyFont="1" applyBorder="1" applyAlignment="1">
      <alignment vertical="center"/>
    </xf>
    <xf numFmtId="164" fontId="2" fillId="0" borderId="34" xfId="1" applyFont="1" applyFill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39" fontId="2" fillId="0" borderId="33" xfId="0" applyNumberFormat="1" applyFont="1" applyBorder="1" applyAlignment="1">
      <alignment horizontal="center" vertical="center"/>
    </xf>
    <xf numFmtId="164" fontId="2" fillId="0" borderId="33" xfId="1" applyFont="1" applyFill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64" fontId="3" fillId="0" borderId="3" xfId="1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9" fontId="3" fillId="0" borderId="1" xfId="0" applyNumberFormat="1" applyFont="1" applyBorder="1" applyAlignment="1">
      <alignment horizontal="center" vertical="center"/>
    </xf>
    <xf numFmtId="164" fontId="3" fillId="0" borderId="1" xfId="1" applyFont="1" applyFill="1" applyBorder="1" applyAlignment="1">
      <alignment vertical="center"/>
    </xf>
    <xf numFmtId="0" fontId="3" fillId="0" borderId="36" xfId="0" applyFont="1" applyBorder="1" applyAlignment="1">
      <alignment horizontal="right" vertical="center"/>
    </xf>
    <xf numFmtId="164" fontId="3" fillId="0" borderId="37" xfId="1" applyFont="1" applyFill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3" fillId="0" borderId="36" xfId="0" applyFont="1" applyBorder="1" applyAlignment="1">
      <alignment horizontal="center" vertical="center" wrapText="1"/>
    </xf>
    <xf numFmtId="39" fontId="3" fillId="0" borderId="36" xfId="0" applyNumberFormat="1" applyFont="1" applyBorder="1" applyAlignment="1">
      <alignment horizontal="center" vertical="center"/>
    </xf>
    <xf numFmtId="164" fontId="3" fillId="0" borderId="36" xfId="1" applyFont="1" applyFill="1" applyBorder="1" applyAlignment="1">
      <alignment vertical="center"/>
    </xf>
    <xf numFmtId="164" fontId="3" fillId="0" borderId="33" xfId="1" applyFont="1" applyFill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39" fontId="3" fillId="0" borderId="33" xfId="0" applyNumberFormat="1" applyFont="1" applyBorder="1" applyAlignment="1">
      <alignment horizontal="center" vertical="center"/>
    </xf>
    <xf numFmtId="164" fontId="2" fillId="0" borderId="33" xfId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39" fontId="2" fillId="0" borderId="2" xfId="0" applyNumberFormat="1" applyFont="1" applyBorder="1" applyAlignment="1">
      <alignment horizontal="center" vertical="center"/>
    </xf>
    <xf numFmtId="164" fontId="2" fillId="0" borderId="16" xfId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0" fontId="2" fillId="0" borderId="36" xfId="0" applyFont="1" applyBorder="1" applyAlignment="1">
      <alignment horizontal="left" vertical="center"/>
    </xf>
    <xf numFmtId="164" fontId="2" fillId="0" borderId="20" xfId="1" applyFont="1" applyFill="1" applyBorder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39" fontId="2" fillId="0" borderId="20" xfId="0" applyNumberFormat="1" applyFont="1" applyBorder="1" applyAlignment="1">
      <alignment horizontal="center" vertical="center"/>
    </xf>
    <xf numFmtId="164" fontId="2" fillId="0" borderId="38" xfId="1" applyFont="1" applyFill="1" applyBorder="1" applyAlignment="1">
      <alignment vertical="center"/>
    </xf>
    <xf numFmtId="164" fontId="2" fillId="0" borderId="36" xfId="1" applyFont="1" applyFill="1" applyBorder="1" applyAlignment="1">
      <alignment vertical="center"/>
    </xf>
    <xf numFmtId="0" fontId="3" fillId="0" borderId="34" xfId="0" applyFont="1" applyBorder="1" applyAlignment="1">
      <alignment horizontal="left" vertical="center"/>
    </xf>
    <xf numFmtId="164" fontId="3" fillId="0" borderId="34" xfId="1" applyFont="1" applyFill="1" applyBorder="1" applyAlignment="1">
      <alignment horizontal="left" vertical="center"/>
    </xf>
    <xf numFmtId="0" fontId="2" fillId="0" borderId="39" xfId="0" applyFont="1" applyBorder="1" applyAlignment="1">
      <alignment vertical="center"/>
    </xf>
    <xf numFmtId="0" fontId="3" fillId="0" borderId="39" xfId="0" applyFont="1" applyBorder="1" applyAlignment="1">
      <alignment horizontal="center" vertical="center" wrapText="1"/>
    </xf>
    <xf numFmtId="39" fontId="3" fillId="0" borderId="39" xfId="1" applyNumberFormat="1" applyFont="1" applyFill="1" applyBorder="1" applyAlignment="1">
      <alignment horizontal="center" vertical="center"/>
    </xf>
    <xf numFmtId="164" fontId="3" fillId="0" borderId="35" xfId="1" applyFont="1" applyFill="1" applyBorder="1" applyAlignment="1">
      <alignment vertical="center"/>
    </xf>
    <xf numFmtId="0" fontId="3" fillId="0" borderId="37" xfId="0" applyFont="1" applyBorder="1" applyAlignment="1">
      <alignment horizontal="left" vertical="center"/>
    </xf>
    <xf numFmtId="164" fontId="3" fillId="0" borderId="34" xfId="1" applyFont="1" applyFill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39" fontId="3" fillId="0" borderId="20" xfId="1" applyNumberFormat="1" applyFont="1" applyFill="1" applyBorder="1" applyAlignment="1">
      <alignment horizontal="center" vertical="center"/>
    </xf>
    <xf numFmtId="164" fontId="3" fillId="0" borderId="38" xfId="1" applyFont="1" applyFill="1" applyBorder="1" applyAlignment="1">
      <alignment vertical="center"/>
    </xf>
    <xf numFmtId="0" fontId="3" fillId="0" borderId="39" xfId="0" applyFont="1" applyBorder="1" applyAlignment="1">
      <alignment horizontal="center" vertical="center"/>
    </xf>
    <xf numFmtId="164" fontId="3" fillId="0" borderId="37" xfId="1" applyFont="1" applyFill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164" fontId="3" fillId="0" borderId="40" xfId="1" applyFont="1" applyFill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39" fontId="3" fillId="0" borderId="41" xfId="1" applyNumberFormat="1" applyFont="1" applyFill="1" applyBorder="1" applyAlignment="1">
      <alignment horizontal="center" vertical="center"/>
    </xf>
    <xf numFmtId="164" fontId="3" fillId="0" borderId="42" xfId="1" applyFont="1" applyFill="1" applyBorder="1" applyAlignment="1">
      <alignment vertical="center"/>
    </xf>
    <xf numFmtId="164" fontId="3" fillId="0" borderId="43" xfId="1" applyFont="1" applyFill="1" applyBorder="1" applyAlignment="1">
      <alignment vertical="center"/>
    </xf>
    <xf numFmtId="0" fontId="3" fillId="0" borderId="44" xfId="0" applyFont="1" applyBorder="1" applyAlignment="1">
      <alignment horizontal="left" vertical="center"/>
    </xf>
    <xf numFmtId="164" fontId="3" fillId="0" borderId="45" xfId="1" applyFont="1" applyFill="1" applyBorder="1" applyAlignment="1">
      <alignment horizontal="left" vertical="center"/>
    </xf>
    <xf numFmtId="0" fontId="2" fillId="0" borderId="20" xfId="1" applyNumberFormat="1" applyFont="1" applyFill="1" applyBorder="1" applyAlignment="1">
      <alignment horizontal="left" vertical="center"/>
    </xf>
    <xf numFmtId="164" fontId="2" fillId="0" borderId="20" xfId="1" applyFont="1" applyFill="1" applyBorder="1" applyAlignment="1">
      <alignment vertical="center" wrapText="1"/>
    </xf>
    <xf numFmtId="39" fontId="2" fillId="0" borderId="20" xfId="1" applyNumberFormat="1" applyFont="1" applyFill="1" applyBorder="1" applyAlignment="1">
      <alignment horizontal="center" vertical="center"/>
    </xf>
    <xf numFmtId="164" fontId="2" fillId="0" borderId="46" xfId="1" applyFont="1" applyFill="1" applyBorder="1" applyAlignment="1">
      <alignment vertical="center"/>
    </xf>
    <xf numFmtId="164" fontId="3" fillId="0" borderId="47" xfId="1" applyFont="1" applyFill="1" applyBorder="1" applyAlignment="1">
      <alignment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164" fontId="2" fillId="0" borderId="46" xfId="1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4" fontId="3" fillId="0" borderId="16" xfId="1" applyFont="1" applyFill="1" applyBorder="1" applyAlignment="1">
      <alignment vertical="center"/>
    </xf>
    <xf numFmtId="164" fontId="2" fillId="0" borderId="39" xfId="1" applyFont="1" applyFill="1" applyBorder="1" applyAlignment="1">
      <alignment vertical="center" wrapText="1"/>
    </xf>
    <xf numFmtId="39" fontId="2" fillId="0" borderId="39" xfId="1" applyNumberFormat="1" applyFont="1" applyFill="1" applyBorder="1" applyAlignment="1">
      <alignment horizontal="center" vertical="center"/>
    </xf>
    <xf numFmtId="164" fontId="2" fillId="0" borderId="52" xfId="1" applyFont="1" applyFill="1" applyBorder="1" applyAlignment="1">
      <alignment vertical="center"/>
    </xf>
    <xf numFmtId="164" fontId="3" fillId="0" borderId="53" xfId="1" applyFont="1" applyFill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8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 wrapText="1"/>
    </xf>
    <xf numFmtId="39" fontId="2" fillId="0" borderId="49" xfId="0" applyNumberFormat="1" applyFont="1" applyBorder="1" applyAlignment="1">
      <alignment horizontal="center" vertical="center"/>
    </xf>
    <xf numFmtId="164" fontId="2" fillId="0" borderId="50" xfId="1" applyFont="1" applyFill="1" applyBorder="1" applyAlignment="1">
      <alignment horizontal="left" vertical="center"/>
    </xf>
    <xf numFmtId="164" fontId="3" fillId="0" borderId="51" xfId="1" applyFont="1" applyFill="1" applyBorder="1" applyAlignment="1">
      <alignment vertical="center"/>
    </xf>
    <xf numFmtId="0" fontId="2" fillId="0" borderId="37" xfId="0" applyFont="1" applyBorder="1" applyAlignment="1">
      <alignment vertical="center"/>
    </xf>
    <xf numFmtId="164" fontId="2" fillId="0" borderId="20" xfId="1" applyFont="1" applyFill="1" applyBorder="1" applyAlignment="1">
      <alignment horizontal="right" vertical="center"/>
    </xf>
    <xf numFmtId="0" fontId="3" fillId="0" borderId="11" xfId="0" applyFont="1" applyBorder="1" applyAlignment="1">
      <alignment vertical="center" wrapText="1"/>
    </xf>
    <xf numFmtId="39" fontId="2" fillId="0" borderId="0" xfId="0" applyNumberFormat="1" applyFont="1" applyAlignment="1">
      <alignment horizontal="center" vertical="center" wrapText="1"/>
    </xf>
    <xf numFmtId="164" fontId="2" fillId="0" borderId="0" xfId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0" borderId="10" xfId="3" applyFont="1" applyBorder="1" applyAlignment="1">
      <alignment horizontal="left" vertical="center" wrapText="1"/>
    </xf>
    <xf numFmtId="0" fontId="3" fillId="0" borderId="11" xfId="3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10" xfId="1" applyFont="1" applyFill="1" applyBorder="1" applyAlignment="1">
      <alignment horizontal="left" vertical="center" wrapText="1"/>
    </xf>
    <xf numFmtId="164" fontId="3" fillId="0" borderId="11" xfId="1" applyFont="1" applyFill="1" applyBorder="1" applyAlignment="1">
      <alignment horizontal="left" vertical="center" wrapText="1"/>
    </xf>
  </cellXfs>
  <cellStyles count="5">
    <cellStyle name="Comma" xfId="1" builtinId="3"/>
    <cellStyle name="Normal" xfId="0" builtinId="0"/>
    <cellStyle name="Normal 2" xfId="3" xr:uid="{29602BD9-EDF2-41C4-B57B-CABAFBC540AF}"/>
    <cellStyle name="Normal 3" xfId="4" xr:uid="{8BA1A5E8-BBB9-47E8-ADD7-1BD769E2B41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39DC7-10AE-452B-A42A-8632260906AE}">
  <dimension ref="B2:J347"/>
  <sheetViews>
    <sheetView tabSelected="1" view="pageBreakPreview" topLeftCell="B10" zoomScale="120" zoomScaleNormal="100" zoomScaleSheetLayoutView="120" zoomScalePageLayoutView="79" workbookViewId="0">
      <selection activeCell="F17" sqref="F17"/>
    </sheetView>
  </sheetViews>
  <sheetFormatPr defaultColWidth="9.21875" defaultRowHeight="13.8" x14ac:dyDescent="0.25"/>
  <cols>
    <col min="1" max="1" width="1.21875" style="2" customWidth="1"/>
    <col min="2" max="2" width="10.44140625" style="2" customWidth="1"/>
    <col min="3" max="3" width="6" style="3" customWidth="1"/>
    <col min="4" max="4" width="61.77734375" style="2" customWidth="1"/>
    <col min="5" max="5" width="10.5546875" style="18" customWidth="1"/>
    <col min="6" max="6" width="16.6640625" style="13" customWidth="1"/>
    <col min="7" max="7" width="19.109375" style="3" customWidth="1"/>
    <col min="8" max="8" width="18.33203125" style="3" customWidth="1"/>
    <col min="9" max="9" width="9.21875" style="2"/>
    <col min="10" max="10" width="21.33203125" style="3" customWidth="1"/>
    <col min="11" max="16384" width="9.21875" style="2"/>
  </cols>
  <sheetData>
    <row r="2" spans="2:10" x14ac:dyDescent="0.25">
      <c r="B2" s="289" t="s">
        <v>0</v>
      </c>
      <c r="C2" s="289"/>
      <c r="D2" s="289"/>
      <c r="E2" s="289"/>
      <c r="F2" s="289"/>
      <c r="G2" s="289"/>
      <c r="H2" s="289"/>
    </row>
    <row r="3" spans="2:10" x14ac:dyDescent="0.25">
      <c r="B3" s="4"/>
      <c r="C3" s="5"/>
      <c r="D3" s="4"/>
      <c r="E3" s="6"/>
      <c r="F3" s="7"/>
      <c r="G3" s="8"/>
      <c r="H3" s="8"/>
    </row>
    <row r="4" spans="2:10" ht="19.05" customHeight="1" x14ac:dyDescent="0.25">
      <c r="B4" s="284" t="s">
        <v>1</v>
      </c>
      <c r="C4" s="284"/>
      <c r="D4" s="290" t="s">
        <v>255</v>
      </c>
      <c r="E4" s="290"/>
      <c r="F4" s="290"/>
      <c r="G4" s="290"/>
      <c r="H4" s="290"/>
    </row>
    <row r="5" spans="2:10" ht="19.05" customHeight="1" x14ac:dyDescent="0.25">
      <c r="B5" s="284"/>
      <c r="C5" s="284"/>
      <c r="D5" s="290"/>
      <c r="E5" s="290"/>
      <c r="F5" s="290"/>
      <c r="G5" s="290"/>
      <c r="H5" s="290"/>
    </row>
    <row r="6" spans="2:10" x14ac:dyDescent="0.25">
      <c r="B6" s="4"/>
      <c r="C6" s="9"/>
      <c r="D6" s="6"/>
      <c r="E6" s="6"/>
      <c r="F6" s="279"/>
      <c r="G6" s="280"/>
      <c r="H6" s="280"/>
    </row>
    <row r="7" spans="2:10" ht="15.75" customHeight="1" x14ac:dyDescent="0.25">
      <c r="B7" s="4" t="s">
        <v>2</v>
      </c>
      <c r="C7" s="9"/>
      <c r="D7" s="281" t="s">
        <v>256</v>
      </c>
      <c r="E7" s="6"/>
      <c r="F7" s="7"/>
      <c r="G7" s="8"/>
      <c r="H7" s="5"/>
    </row>
    <row r="8" spans="2:10" x14ac:dyDescent="0.25">
      <c r="B8" s="4"/>
      <c r="C8" s="11"/>
      <c r="D8" s="12"/>
      <c r="E8" s="10"/>
      <c r="G8" s="14"/>
      <c r="H8" s="15"/>
    </row>
    <row r="9" spans="2:10" s="16" customFormat="1" x14ac:dyDescent="0.25">
      <c r="B9" s="284" t="s">
        <v>3</v>
      </c>
      <c r="C9" s="284"/>
      <c r="D9" s="284"/>
      <c r="E9" s="284"/>
      <c r="F9" s="284"/>
      <c r="G9" s="284"/>
      <c r="H9" s="284"/>
      <c r="J9" s="11"/>
    </row>
    <row r="10" spans="2:10" x14ac:dyDescent="0.25">
      <c r="C10" s="17"/>
      <c r="H10" s="17"/>
    </row>
    <row r="11" spans="2:10" x14ac:dyDescent="0.25">
      <c r="B11" s="16"/>
      <c r="C11" s="9"/>
      <c r="H11" s="19" t="s">
        <v>4</v>
      </c>
    </row>
    <row r="12" spans="2:10" x14ac:dyDescent="0.25">
      <c r="B12" s="20" t="s">
        <v>5</v>
      </c>
      <c r="C12" s="21" t="s">
        <v>6</v>
      </c>
      <c r="D12" s="22"/>
      <c r="E12" s="23" t="s">
        <v>7</v>
      </c>
      <c r="F12" s="24" t="s">
        <v>8</v>
      </c>
      <c r="G12" s="25" t="s">
        <v>9</v>
      </c>
      <c r="H12" s="26" t="s">
        <v>10</v>
      </c>
    </row>
    <row r="13" spans="2:10" ht="14.4" thickBot="1" x14ac:dyDescent="0.3">
      <c r="B13" s="27"/>
      <c r="C13" s="28"/>
      <c r="D13" s="29"/>
      <c r="E13" s="30"/>
      <c r="F13" s="31"/>
      <c r="G13" s="32" t="s">
        <v>11</v>
      </c>
      <c r="H13" s="33" t="s">
        <v>11</v>
      </c>
    </row>
    <row r="14" spans="2:10" x14ac:dyDescent="0.25">
      <c r="B14" s="34"/>
      <c r="C14" s="35"/>
      <c r="D14" s="36"/>
      <c r="E14" s="37"/>
      <c r="F14" s="38"/>
      <c r="G14" s="39"/>
      <c r="H14" s="39"/>
    </row>
    <row r="15" spans="2:10" s="16" customFormat="1" x14ac:dyDescent="0.25">
      <c r="B15" s="40">
        <v>1300</v>
      </c>
      <c r="C15" s="41" t="s">
        <v>12</v>
      </c>
      <c r="E15" s="42"/>
      <c r="F15" s="43"/>
      <c r="G15" s="44"/>
      <c r="H15" s="44"/>
      <c r="J15" s="11"/>
    </row>
    <row r="16" spans="2:10" x14ac:dyDescent="0.25">
      <c r="B16" s="45"/>
      <c r="C16" s="41" t="s">
        <v>13</v>
      </c>
      <c r="E16" s="46"/>
      <c r="F16" s="47"/>
      <c r="G16" s="48"/>
      <c r="H16" s="48"/>
    </row>
    <row r="17" spans="2:8" x14ac:dyDescent="0.25">
      <c r="B17" s="49">
        <v>13.01</v>
      </c>
      <c r="C17" s="50" t="s">
        <v>14</v>
      </c>
      <c r="D17" s="51" t="s">
        <v>15</v>
      </c>
      <c r="E17" s="52" t="s">
        <v>16</v>
      </c>
      <c r="F17" s="47">
        <v>1</v>
      </c>
      <c r="G17" s="48"/>
      <c r="H17" s="48">
        <f>+F17*G17</f>
        <v>0</v>
      </c>
    </row>
    <row r="18" spans="2:8" x14ac:dyDescent="0.25">
      <c r="B18" s="53"/>
      <c r="C18" s="50" t="s">
        <v>17</v>
      </c>
      <c r="D18" s="51" t="s">
        <v>18</v>
      </c>
      <c r="E18" s="54" t="s">
        <v>16</v>
      </c>
      <c r="F18" s="47">
        <v>1</v>
      </c>
      <c r="G18" s="48"/>
      <c r="H18" s="48">
        <f t="shared" ref="H18:H29" si="0">+F18*G18</f>
        <v>0</v>
      </c>
    </row>
    <row r="19" spans="2:8" x14ac:dyDescent="0.25">
      <c r="B19" s="53"/>
      <c r="C19" s="50" t="s">
        <v>19</v>
      </c>
      <c r="D19" s="51" t="s">
        <v>20</v>
      </c>
      <c r="E19" s="52" t="s">
        <v>21</v>
      </c>
      <c r="F19" s="47">
        <v>9</v>
      </c>
      <c r="G19" s="48"/>
      <c r="H19" s="48">
        <f t="shared" si="0"/>
        <v>0</v>
      </c>
    </row>
    <row r="20" spans="2:8" x14ac:dyDescent="0.25">
      <c r="B20" s="55"/>
      <c r="C20" s="17"/>
      <c r="E20" s="56"/>
      <c r="F20" s="47"/>
      <c r="G20" s="48"/>
      <c r="H20" s="48">
        <f t="shared" si="0"/>
        <v>0</v>
      </c>
    </row>
    <row r="21" spans="2:8" x14ac:dyDescent="0.25">
      <c r="B21" s="40" t="s">
        <v>25</v>
      </c>
      <c r="C21" s="9" t="s">
        <v>26</v>
      </c>
      <c r="E21" s="56" t="s">
        <v>27</v>
      </c>
      <c r="F21" s="47">
        <v>2</v>
      </c>
      <c r="G21" s="48"/>
      <c r="H21" s="48">
        <f t="shared" si="0"/>
        <v>0</v>
      </c>
    </row>
    <row r="22" spans="2:8" x14ac:dyDescent="0.25">
      <c r="B22" s="49"/>
      <c r="C22" s="17"/>
      <c r="E22" s="56"/>
      <c r="F22" s="47"/>
      <c r="G22" s="48"/>
      <c r="H22" s="48">
        <f t="shared" si="0"/>
        <v>0</v>
      </c>
    </row>
    <row r="23" spans="2:8" x14ac:dyDescent="0.25">
      <c r="B23" s="40" t="s">
        <v>28</v>
      </c>
      <c r="C23" s="9" t="s">
        <v>29</v>
      </c>
      <c r="D23" s="16"/>
      <c r="E23" s="56"/>
      <c r="F23" s="47"/>
      <c r="G23" s="48"/>
      <c r="H23" s="48">
        <f t="shared" si="0"/>
        <v>0</v>
      </c>
    </row>
    <row r="24" spans="2:8" x14ac:dyDescent="0.25">
      <c r="B24" s="49"/>
      <c r="C24" s="17" t="s">
        <v>14</v>
      </c>
      <c r="D24" s="2" t="s">
        <v>30</v>
      </c>
      <c r="E24" s="56" t="s">
        <v>16</v>
      </c>
      <c r="F24" s="47">
        <v>1</v>
      </c>
      <c r="G24" s="48"/>
      <c r="H24" s="48">
        <f t="shared" si="0"/>
        <v>0</v>
      </c>
    </row>
    <row r="25" spans="2:8" ht="12.75" customHeight="1" x14ac:dyDescent="0.25">
      <c r="B25" s="49"/>
      <c r="C25" s="17" t="s">
        <v>23</v>
      </c>
      <c r="D25" s="2" t="s">
        <v>31</v>
      </c>
      <c r="E25" s="56" t="s">
        <v>32</v>
      </c>
      <c r="F25" s="47">
        <v>9</v>
      </c>
      <c r="G25" s="48"/>
      <c r="H25" s="48">
        <f t="shared" si="0"/>
        <v>0</v>
      </c>
    </row>
    <row r="26" spans="2:8" x14ac:dyDescent="0.25">
      <c r="B26" s="49"/>
      <c r="C26" s="17"/>
      <c r="E26" s="56"/>
      <c r="F26" s="47"/>
      <c r="G26" s="48"/>
      <c r="H26" s="48">
        <f t="shared" si="0"/>
        <v>0</v>
      </c>
    </row>
    <row r="27" spans="2:8" x14ac:dyDescent="0.25">
      <c r="B27" s="40" t="s">
        <v>33</v>
      </c>
      <c r="C27" s="9" t="s">
        <v>34</v>
      </c>
      <c r="E27" s="56"/>
      <c r="F27" s="47"/>
      <c r="G27" s="48"/>
      <c r="H27" s="48">
        <f t="shared" si="0"/>
        <v>0</v>
      </c>
    </row>
    <row r="28" spans="2:8" x14ac:dyDescent="0.25">
      <c r="B28" s="57"/>
      <c r="C28" s="17" t="s">
        <v>14</v>
      </c>
      <c r="D28" s="2" t="s">
        <v>30</v>
      </c>
      <c r="E28" s="56" t="s">
        <v>16</v>
      </c>
      <c r="F28" s="47">
        <v>1</v>
      </c>
      <c r="G28" s="48"/>
      <c r="H28" s="48">
        <f t="shared" si="0"/>
        <v>0</v>
      </c>
    </row>
    <row r="29" spans="2:8" ht="12.75" customHeight="1" x14ac:dyDescent="0.25">
      <c r="B29" s="55"/>
      <c r="C29" s="17" t="s">
        <v>23</v>
      </c>
      <c r="D29" s="2" t="s">
        <v>31</v>
      </c>
      <c r="E29" s="56" t="s">
        <v>32</v>
      </c>
      <c r="F29" s="47">
        <v>9</v>
      </c>
      <c r="G29" s="48"/>
      <c r="H29" s="48">
        <f t="shared" si="0"/>
        <v>0</v>
      </c>
    </row>
    <row r="30" spans="2:8" ht="14.4" thickBot="1" x14ac:dyDescent="0.3">
      <c r="B30" s="55"/>
      <c r="C30" s="17"/>
      <c r="E30" s="56"/>
      <c r="F30" s="47"/>
      <c r="G30" s="48"/>
      <c r="H30" s="48"/>
    </row>
    <row r="31" spans="2:8" x14ac:dyDescent="0.25">
      <c r="B31" s="58" t="s">
        <v>35</v>
      </c>
      <c r="C31" s="59"/>
      <c r="D31" s="60"/>
      <c r="E31" s="61"/>
      <c r="F31" s="62"/>
      <c r="G31" s="59"/>
      <c r="H31" s="63">
        <f>SUM(H17:H29)</f>
        <v>0</v>
      </c>
    </row>
    <row r="32" spans="2:8" x14ac:dyDescent="0.25">
      <c r="B32" s="22"/>
      <c r="C32" s="64"/>
      <c r="D32" s="65"/>
      <c r="E32" s="66"/>
      <c r="F32" s="67"/>
      <c r="G32" s="64"/>
      <c r="H32" s="21"/>
    </row>
    <row r="33" spans="2:8" x14ac:dyDescent="0.25">
      <c r="B33" s="16"/>
      <c r="C33" s="17"/>
      <c r="H33" s="9"/>
    </row>
    <row r="34" spans="2:8" x14ac:dyDescent="0.25">
      <c r="B34" s="16"/>
      <c r="C34" s="17"/>
      <c r="D34" s="12"/>
      <c r="E34" s="68"/>
      <c r="H34" s="17" t="s">
        <v>38</v>
      </c>
    </row>
    <row r="35" spans="2:8" x14ac:dyDescent="0.25">
      <c r="B35" s="20" t="s">
        <v>5</v>
      </c>
      <c r="C35" s="21" t="s">
        <v>6</v>
      </c>
      <c r="D35" s="22"/>
      <c r="E35" s="23" t="s">
        <v>7</v>
      </c>
      <c r="F35" s="24" t="s">
        <v>8</v>
      </c>
      <c r="G35" s="25" t="s">
        <v>9</v>
      </c>
      <c r="H35" s="26" t="s">
        <v>10</v>
      </c>
    </row>
    <row r="36" spans="2:8" ht="14.4" thickBot="1" x14ac:dyDescent="0.3">
      <c r="B36" s="27"/>
      <c r="C36" s="28"/>
      <c r="D36" s="29"/>
      <c r="E36" s="30"/>
      <c r="F36" s="31"/>
      <c r="G36" s="32" t="s">
        <v>11</v>
      </c>
      <c r="H36" s="33" t="s">
        <v>11</v>
      </c>
    </row>
    <row r="37" spans="2:8" x14ac:dyDescent="0.25">
      <c r="B37" s="69"/>
      <c r="C37" s="70"/>
      <c r="D37" s="71"/>
      <c r="E37" s="72"/>
      <c r="F37" s="24"/>
      <c r="G37" s="73"/>
      <c r="H37" s="26"/>
    </row>
    <row r="38" spans="2:8" x14ac:dyDescent="0.25">
      <c r="B38" s="40">
        <v>1500</v>
      </c>
      <c r="C38" s="9" t="s">
        <v>39</v>
      </c>
      <c r="E38" s="56"/>
      <c r="F38" s="47"/>
      <c r="G38" s="48"/>
      <c r="H38" s="48"/>
    </row>
    <row r="39" spans="2:8" x14ac:dyDescent="0.25">
      <c r="B39" s="49"/>
      <c r="C39" s="17"/>
      <c r="E39" s="56"/>
      <c r="F39" s="47"/>
      <c r="G39" s="48"/>
      <c r="H39" s="48"/>
    </row>
    <row r="40" spans="2:8" x14ac:dyDescent="0.25">
      <c r="B40" s="40">
        <v>15.01</v>
      </c>
      <c r="C40" s="9" t="s">
        <v>40</v>
      </c>
      <c r="E40" s="52" t="s">
        <v>41</v>
      </c>
      <c r="F40" s="47">
        <v>1</v>
      </c>
      <c r="G40" s="48"/>
      <c r="H40" s="48">
        <f t="shared" ref="H40:H41" si="1">+F40*G40</f>
        <v>0</v>
      </c>
    </row>
    <row r="41" spans="2:8" x14ac:dyDescent="0.25">
      <c r="B41" s="49"/>
      <c r="C41" s="17"/>
      <c r="E41" s="52"/>
      <c r="F41" s="47"/>
      <c r="G41" s="48"/>
      <c r="H41" s="48">
        <f t="shared" si="1"/>
        <v>0</v>
      </c>
    </row>
    <row r="42" spans="2:8" x14ac:dyDescent="0.25">
      <c r="B42" s="40">
        <v>15.03</v>
      </c>
      <c r="C42" s="9" t="s">
        <v>42</v>
      </c>
      <c r="E42" s="52" t="s">
        <v>43</v>
      </c>
      <c r="F42" s="47"/>
      <c r="G42" s="48"/>
      <c r="H42" s="48">
        <f>+F42*G42</f>
        <v>0</v>
      </c>
    </row>
    <row r="43" spans="2:8" ht="19.5" customHeight="1" x14ac:dyDescent="0.25">
      <c r="B43" s="53"/>
      <c r="C43" s="74" t="s">
        <v>45</v>
      </c>
      <c r="D43" s="2" t="s">
        <v>46</v>
      </c>
      <c r="E43" s="52" t="s">
        <v>27</v>
      </c>
      <c r="F43" s="47">
        <v>8</v>
      </c>
      <c r="G43" s="48"/>
      <c r="H43" s="48">
        <f t="shared" ref="H43:H47" si="2">+F43*G43</f>
        <v>0</v>
      </c>
    </row>
    <row r="44" spans="2:8" ht="19.5" customHeight="1" x14ac:dyDescent="0.25">
      <c r="B44" s="53"/>
      <c r="C44" s="74" t="s">
        <v>36</v>
      </c>
      <c r="D44" s="2" t="s">
        <v>229</v>
      </c>
      <c r="E44" s="52" t="s">
        <v>27</v>
      </c>
      <c r="F44" s="47">
        <v>2</v>
      </c>
      <c r="G44" s="48"/>
      <c r="H44" s="48">
        <f t="shared" si="2"/>
        <v>0</v>
      </c>
    </row>
    <row r="45" spans="2:8" x14ac:dyDescent="0.25">
      <c r="B45" s="53"/>
      <c r="C45" s="74" t="s">
        <v>49</v>
      </c>
      <c r="D45" s="2" t="s">
        <v>47</v>
      </c>
      <c r="E45" s="52" t="s">
        <v>48</v>
      </c>
      <c r="F45" s="47">
        <v>1</v>
      </c>
      <c r="G45" s="48"/>
      <c r="H45" s="48">
        <f t="shared" si="2"/>
        <v>0</v>
      </c>
    </row>
    <row r="46" spans="2:8" x14ac:dyDescent="0.25">
      <c r="B46" s="53"/>
      <c r="C46" s="74" t="s">
        <v>82</v>
      </c>
      <c r="D46" s="2" t="s">
        <v>50</v>
      </c>
      <c r="E46" s="52" t="s">
        <v>27</v>
      </c>
      <c r="F46" s="47">
        <v>6</v>
      </c>
      <c r="G46" s="48"/>
      <c r="H46" s="48">
        <f t="shared" si="2"/>
        <v>0</v>
      </c>
    </row>
    <row r="47" spans="2:8" ht="28.8" customHeight="1" x14ac:dyDescent="0.25">
      <c r="B47" s="53" t="s">
        <v>51</v>
      </c>
      <c r="C47" s="291" t="s">
        <v>52</v>
      </c>
      <c r="D47" s="292"/>
      <c r="E47" s="52" t="s">
        <v>27</v>
      </c>
      <c r="F47" s="47">
        <v>1</v>
      </c>
      <c r="G47" s="48"/>
      <c r="H47" s="48">
        <f t="shared" si="2"/>
        <v>0</v>
      </c>
    </row>
    <row r="48" spans="2:8" ht="14.4" thickBot="1" x14ac:dyDescent="0.3">
      <c r="B48" s="53"/>
      <c r="C48" s="17"/>
      <c r="E48" s="52"/>
      <c r="F48" s="47"/>
      <c r="G48" s="48"/>
      <c r="H48" s="48"/>
    </row>
    <row r="49" spans="2:8" x14ac:dyDescent="0.25">
      <c r="B49" s="58" t="s">
        <v>53</v>
      </c>
      <c r="C49" s="59"/>
      <c r="D49" s="60"/>
      <c r="E49" s="75"/>
      <c r="F49" s="62"/>
      <c r="G49" s="76"/>
      <c r="H49" s="77">
        <f>SUM(H40:H48)</f>
        <v>0</v>
      </c>
    </row>
    <row r="50" spans="2:8" x14ac:dyDescent="0.25">
      <c r="B50" s="22"/>
      <c r="C50" s="64"/>
      <c r="D50" s="65"/>
      <c r="E50" s="78"/>
      <c r="F50" s="67"/>
      <c r="G50" s="79"/>
      <c r="H50" s="80"/>
    </row>
    <row r="51" spans="2:8" x14ac:dyDescent="0.25">
      <c r="B51" s="16"/>
      <c r="C51" s="17"/>
      <c r="E51" s="68"/>
      <c r="G51" s="81"/>
      <c r="H51" s="17" t="s">
        <v>54</v>
      </c>
    </row>
    <row r="52" spans="2:8" x14ac:dyDescent="0.25">
      <c r="B52" s="20" t="s">
        <v>5</v>
      </c>
      <c r="C52" s="82" t="s">
        <v>6</v>
      </c>
      <c r="D52" s="83"/>
      <c r="E52" s="23" t="s">
        <v>7</v>
      </c>
      <c r="F52" s="24" t="s">
        <v>8</v>
      </c>
      <c r="G52" s="26" t="s">
        <v>9</v>
      </c>
      <c r="H52" s="26" t="s">
        <v>10</v>
      </c>
    </row>
    <row r="53" spans="2:8" ht="14.4" thickBot="1" x14ac:dyDescent="0.3">
      <c r="B53" s="27"/>
      <c r="C53" s="84"/>
      <c r="D53" s="85"/>
      <c r="E53" s="30"/>
      <c r="F53" s="31"/>
      <c r="G53" s="33" t="s">
        <v>11</v>
      </c>
      <c r="H53" s="33" t="s">
        <v>11</v>
      </c>
    </row>
    <row r="54" spans="2:8" x14ac:dyDescent="0.25">
      <c r="B54" s="86"/>
      <c r="C54" s="87"/>
      <c r="D54" s="88"/>
      <c r="E54" s="72"/>
      <c r="F54" s="24"/>
      <c r="G54" s="73"/>
      <c r="H54" s="89"/>
    </row>
    <row r="55" spans="2:8" x14ac:dyDescent="0.25">
      <c r="B55" s="40">
        <v>1700</v>
      </c>
      <c r="C55" s="90" t="s">
        <v>55</v>
      </c>
      <c r="D55" s="91"/>
      <c r="E55" s="92"/>
      <c r="F55" s="43"/>
      <c r="G55" s="93"/>
      <c r="H55" s="89"/>
    </row>
    <row r="56" spans="2:8" x14ac:dyDescent="0.25">
      <c r="B56" s="86"/>
      <c r="C56" s="41"/>
      <c r="D56" s="91"/>
      <c r="E56" s="92"/>
      <c r="F56" s="43"/>
      <c r="G56" s="93"/>
      <c r="H56" s="89"/>
    </row>
    <row r="57" spans="2:8" x14ac:dyDescent="0.25">
      <c r="B57" s="40">
        <v>17.010000000000002</v>
      </c>
      <c r="C57" s="90" t="s">
        <v>56</v>
      </c>
      <c r="D57" s="94"/>
      <c r="E57" s="52" t="s">
        <v>57</v>
      </c>
      <c r="F57" s="47">
        <v>0.5</v>
      </c>
      <c r="G57" s="95"/>
      <c r="H57" s="96">
        <f t="shared" ref="H57:H69" si="3">+F57*G57</f>
        <v>0</v>
      </c>
    </row>
    <row r="58" spans="2:8" x14ac:dyDescent="0.25">
      <c r="B58" s="86"/>
      <c r="C58" s="41"/>
      <c r="D58" s="91"/>
      <c r="E58" s="92"/>
      <c r="F58" s="43"/>
      <c r="G58" s="93"/>
      <c r="H58" s="89">
        <f t="shared" si="3"/>
        <v>0</v>
      </c>
    </row>
    <row r="59" spans="2:8" x14ac:dyDescent="0.25">
      <c r="B59" s="40">
        <v>17.02</v>
      </c>
      <c r="C59" s="90" t="s">
        <v>58</v>
      </c>
      <c r="D59" s="94"/>
      <c r="E59" s="52"/>
      <c r="F59" s="47"/>
      <c r="G59" s="97"/>
      <c r="H59" s="97">
        <f t="shared" si="3"/>
        <v>0</v>
      </c>
    </row>
    <row r="60" spans="2:8" x14ac:dyDescent="0.25">
      <c r="B60" s="55"/>
      <c r="C60" s="74" t="s">
        <v>44</v>
      </c>
      <c r="D60" s="98" t="s">
        <v>59</v>
      </c>
      <c r="E60" s="52" t="s">
        <v>27</v>
      </c>
      <c r="F60" s="47">
        <v>4</v>
      </c>
      <c r="G60" s="97"/>
      <c r="H60" s="97">
        <f t="shared" si="3"/>
        <v>0</v>
      </c>
    </row>
    <row r="61" spans="2:8" x14ac:dyDescent="0.25">
      <c r="B61" s="55"/>
      <c r="C61" s="74" t="s">
        <v>17</v>
      </c>
      <c r="D61" s="98" t="s">
        <v>60</v>
      </c>
      <c r="E61" s="52" t="s">
        <v>27</v>
      </c>
      <c r="F61" s="47">
        <v>2</v>
      </c>
      <c r="G61" s="97"/>
      <c r="H61" s="97">
        <f t="shared" si="3"/>
        <v>0</v>
      </c>
    </row>
    <row r="62" spans="2:8" x14ac:dyDescent="0.25">
      <c r="B62" s="55"/>
      <c r="C62" s="99"/>
      <c r="D62" s="98"/>
      <c r="E62" s="52"/>
      <c r="F62" s="47"/>
      <c r="G62" s="97"/>
      <c r="H62" s="97">
        <f t="shared" si="3"/>
        <v>0</v>
      </c>
    </row>
    <row r="63" spans="2:8" x14ac:dyDescent="0.25">
      <c r="B63" s="40" t="s">
        <v>61</v>
      </c>
      <c r="C63" s="90" t="s">
        <v>62</v>
      </c>
      <c r="D63" s="94"/>
      <c r="E63" s="52"/>
      <c r="F63" s="47"/>
      <c r="G63" s="97"/>
      <c r="H63" s="97">
        <f t="shared" si="3"/>
        <v>0</v>
      </c>
    </row>
    <row r="64" spans="2:8" x14ac:dyDescent="0.25">
      <c r="B64" s="55"/>
      <c r="C64" s="74" t="s">
        <v>44</v>
      </c>
      <c r="D64" s="98" t="s">
        <v>63</v>
      </c>
      <c r="E64" s="52" t="s">
        <v>64</v>
      </c>
      <c r="F64" s="47">
        <v>350</v>
      </c>
      <c r="G64" s="97"/>
      <c r="H64" s="97">
        <f t="shared" si="3"/>
        <v>0</v>
      </c>
    </row>
    <row r="65" spans="2:8" x14ac:dyDescent="0.25">
      <c r="B65" s="55"/>
      <c r="C65" s="74" t="s">
        <v>17</v>
      </c>
      <c r="D65" s="98" t="s">
        <v>65</v>
      </c>
      <c r="E65" s="52" t="s">
        <v>64</v>
      </c>
      <c r="F65" s="47">
        <v>50</v>
      </c>
      <c r="G65" s="97"/>
      <c r="H65" s="97">
        <f t="shared" si="3"/>
        <v>0</v>
      </c>
    </row>
    <row r="66" spans="2:8" x14ac:dyDescent="0.25">
      <c r="B66" s="55"/>
      <c r="C66" s="74" t="s">
        <v>45</v>
      </c>
      <c r="D66" s="98" t="s">
        <v>66</v>
      </c>
      <c r="E66" s="52" t="s">
        <v>64</v>
      </c>
      <c r="F66" s="47">
        <v>40</v>
      </c>
      <c r="G66" s="97"/>
      <c r="H66" s="97">
        <f t="shared" si="3"/>
        <v>0</v>
      </c>
    </row>
    <row r="67" spans="2:8" x14ac:dyDescent="0.25">
      <c r="B67" s="55"/>
      <c r="C67" s="74" t="s">
        <v>67</v>
      </c>
      <c r="D67" s="98" t="s">
        <v>68</v>
      </c>
      <c r="E67" s="52" t="s">
        <v>64</v>
      </c>
      <c r="F67" s="47">
        <v>300</v>
      </c>
      <c r="G67" s="97"/>
      <c r="H67" s="97">
        <f t="shared" si="3"/>
        <v>0</v>
      </c>
    </row>
    <row r="68" spans="2:8" x14ac:dyDescent="0.25">
      <c r="B68" s="55"/>
      <c r="C68" s="99"/>
      <c r="D68" s="98"/>
      <c r="E68" s="52"/>
      <c r="F68" s="47"/>
      <c r="G68" s="97"/>
      <c r="H68" s="97">
        <f t="shared" si="3"/>
        <v>0</v>
      </c>
    </row>
    <row r="69" spans="2:8" ht="16.2" x14ac:dyDescent="0.25">
      <c r="B69" s="40" t="s">
        <v>69</v>
      </c>
      <c r="C69" s="90" t="s">
        <v>70</v>
      </c>
      <c r="D69" s="94"/>
      <c r="E69" s="52" t="s">
        <v>253</v>
      </c>
      <c r="F69" s="47">
        <v>5000</v>
      </c>
      <c r="G69" s="97"/>
      <c r="H69" s="97">
        <f t="shared" si="3"/>
        <v>0</v>
      </c>
    </row>
    <row r="70" spans="2:8" ht="14.4" thickBot="1" x14ac:dyDescent="0.3">
      <c r="B70" s="55"/>
      <c r="C70" s="99"/>
      <c r="D70" s="98"/>
      <c r="E70" s="52"/>
      <c r="F70" s="47"/>
      <c r="G70" s="97"/>
      <c r="H70" s="97"/>
    </row>
    <row r="71" spans="2:8" x14ac:dyDescent="0.25">
      <c r="B71" s="58" t="s">
        <v>71</v>
      </c>
      <c r="C71" s="59"/>
      <c r="D71" s="60"/>
      <c r="E71" s="75"/>
      <c r="F71" s="62"/>
      <c r="G71" s="76"/>
      <c r="H71" s="77">
        <f>SUM(H57:H70)</f>
        <v>0</v>
      </c>
    </row>
    <row r="72" spans="2:8" x14ac:dyDescent="0.25">
      <c r="B72" s="16"/>
      <c r="C72" s="17"/>
      <c r="E72" s="68"/>
      <c r="G72" s="81"/>
      <c r="H72" s="100"/>
    </row>
    <row r="73" spans="2:8" x14ac:dyDescent="0.25">
      <c r="B73" s="12"/>
      <c r="C73" s="101"/>
      <c r="E73" s="68"/>
      <c r="H73" s="17" t="s">
        <v>72</v>
      </c>
    </row>
    <row r="74" spans="2:8" x14ac:dyDescent="0.25">
      <c r="B74" s="20" t="s">
        <v>5</v>
      </c>
      <c r="C74" s="21" t="s">
        <v>6</v>
      </c>
      <c r="D74" s="22"/>
      <c r="E74" s="23" t="s">
        <v>7</v>
      </c>
      <c r="F74" s="24" t="s">
        <v>8</v>
      </c>
      <c r="G74" s="25" t="s">
        <v>9</v>
      </c>
      <c r="H74" s="26" t="s">
        <v>10</v>
      </c>
    </row>
    <row r="75" spans="2:8" ht="14.4" thickBot="1" x14ac:dyDescent="0.3">
      <c r="B75" s="27"/>
      <c r="C75" s="28"/>
      <c r="D75" s="29"/>
      <c r="E75" s="30"/>
      <c r="F75" s="31"/>
      <c r="G75" s="32" t="s">
        <v>11</v>
      </c>
      <c r="H75" s="33" t="s">
        <v>11</v>
      </c>
    </row>
    <row r="76" spans="2:8" ht="23.25" customHeight="1" x14ac:dyDescent="0.25">
      <c r="B76" s="102" t="s">
        <v>73</v>
      </c>
      <c r="C76" s="287" t="s">
        <v>74</v>
      </c>
      <c r="D76" s="288"/>
      <c r="E76" s="103"/>
      <c r="F76" s="104"/>
      <c r="G76" s="105"/>
      <c r="H76" s="39"/>
    </row>
    <row r="77" spans="2:8" x14ac:dyDescent="0.25">
      <c r="B77" s="102" t="s">
        <v>75</v>
      </c>
      <c r="C77" s="41" t="s">
        <v>76</v>
      </c>
      <c r="D77" s="16"/>
      <c r="E77" s="56"/>
      <c r="F77" s="106"/>
      <c r="G77" s="48"/>
      <c r="H77" s="48"/>
    </row>
    <row r="78" spans="2:8" x14ac:dyDescent="0.25">
      <c r="B78" s="107"/>
      <c r="C78" s="74" t="s">
        <v>44</v>
      </c>
      <c r="D78" s="2" t="s">
        <v>77</v>
      </c>
      <c r="E78" s="56" t="s">
        <v>78</v>
      </c>
      <c r="F78" s="106">
        <v>160</v>
      </c>
      <c r="G78" s="48"/>
      <c r="H78" s="48">
        <f t="shared" ref="H78:H92" si="4">+F78*G78</f>
        <v>0</v>
      </c>
    </row>
    <row r="79" spans="2:8" x14ac:dyDescent="0.25">
      <c r="B79" s="107"/>
      <c r="C79" s="108"/>
      <c r="E79" s="56"/>
      <c r="F79" s="106"/>
      <c r="G79" s="48"/>
      <c r="H79" s="48">
        <f t="shared" si="4"/>
        <v>0</v>
      </c>
    </row>
    <row r="80" spans="2:8" x14ac:dyDescent="0.25">
      <c r="B80" s="102" t="s">
        <v>79</v>
      </c>
      <c r="C80" s="41" t="s">
        <v>80</v>
      </c>
      <c r="E80" s="56"/>
      <c r="F80" s="106"/>
      <c r="G80" s="48"/>
      <c r="H80" s="48">
        <f t="shared" si="4"/>
        <v>0</v>
      </c>
    </row>
    <row r="81" spans="2:8" x14ac:dyDescent="0.25">
      <c r="B81" s="107"/>
      <c r="C81" s="74" t="s">
        <v>67</v>
      </c>
      <c r="D81" s="2" t="s">
        <v>81</v>
      </c>
      <c r="E81" s="56" t="s">
        <v>78</v>
      </c>
      <c r="F81" s="106">
        <v>24</v>
      </c>
      <c r="G81" s="48"/>
      <c r="H81" s="48">
        <f t="shared" si="4"/>
        <v>0</v>
      </c>
    </row>
    <row r="82" spans="2:8" x14ac:dyDescent="0.25">
      <c r="B82" s="107"/>
      <c r="C82" s="74" t="s">
        <v>83</v>
      </c>
      <c r="D82" s="2" t="s">
        <v>84</v>
      </c>
      <c r="E82" s="56" t="s">
        <v>78</v>
      </c>
      <c r="F82" s="106">
        <v>64</v>
      </c>
      <c r="G82" s="48"/>
      <c r="H82" s="48">
        <f t="shared" si="4"/>
        <v>0</v>
      </c>
    </row>
    <row r="83" spans="2:8" x14ac:dyDescent="0.25">
      <c r="B83" s="107"/>
      <c r="C83" s="74" t="s">
        <v>85</v>
      </c>
      <c r="D83" s="2" t="s">
        <v>86</v>
      </c>
      <c r="E83" s="56" t="s">
        <v>78</v>
      </c>
      <c r="F83" s="106">
        <v>300</v>
      </c>
      <c r="G83" s="48"/>
      <c r="H83" s="48">
        <f t="shared" si="4"/>
        <v>0</v>
      </c>
    </row>
    <row r="84" spans="2:8" x14ac:dyDescent="0.25">
      <c r="B84" s="107"/>
      <c r="C84" s="108"/>
      <c r="E84" s="56"/>
      <c r="F84" s="106"/>
      <c r="G84" s="48"/>
      <c r="H84" s="48">
        <f t="shared" si="4"/>
        <v>0</v>
      </c>
    </row>
    <row r="85" spans="2:8" x14ac:dyDescent="0.25">
      <c r="B85" s="102" t="s">
        <v>87</v>
      </c>
      <c r="C85" s="41" t="s">
        <v>88</v>
      </c>
      <c r="E85" s="56"/>
      <c r="F85" s="106"/>
      <c r="G85" s="48"/>
      <c r="H85" s="48">
        <f t="shared" si="4"/>
        <v>0</v>
      </c>
    </row>
    <row r="86" spans="2:8" x14ac:dyDescent="0.25">
      <c r="B86" s="107"/>
      <c r="C86" s="108" t="s">
        <v>14</v>
      </c>
      <c r="D86" s="2" t="s">
        <v>89</v>
      </c>
      <c r="E86" s="56" t="s">
        <v>22</v>
      </c>
      <c r="F86" s="109">
        <v>1</v>
      </c>
      <c r="G86" s="48">
        <v>2000000</v>
      </c>
      <c r="H86" s="48">
        <f>G86</f>
        <v>2000000</v>
      </c>
    </row>
    <row r="87" spans="2:8" ht="27" customHeight="1" x14ac:dyDescent="0.25">
      <c r="B87" s="107"/>
      <c r="C87" s="108" t="s">
        <v>23</v>
      </c>
      <c r="D87" s="110" t="s">
        <v>90</v>
      </c>
      <c r="E87" s="56" t="s">
        <v>24</v>
      </c>
      <c r="F87" s="106"/>
      <c r="G87" s="111"/>
      <c r="H87" s="48">
        <f>G87*H86</f>
        <v>0</v>
      </c>
    </row>
    <row r="88" spans="2:8" x14ac:dyDescent="0.25">
      <c r="B88" s="107"/>
      <c r="C88" s="108"/>
      <c r="E88" s="56"/>
      <c r="F88" s="106"/>
      <c r="G88" s="48"/>
      <c r="H88" s="48">
        <f t="shared" si="4"/>
        <v>0</v>
      </c>
    </row>
    <row r="89" spans="2:8" x14ac:dyDescent="0.25">
      <c r="B89" s="102" t="s">
        <v>91</v>
      </c>
      <c r="C89" s="41" t="s">
        <v>92</v>
      </c>
      <c r="E89" s="56"/>
      <c r="F89" s="106"/>
      <c r="G89" s="48"/>
      <c r="H89" s="48">
        <f t="shared" si="4"/>
        <v>0</v>
      </c>
    </row>
    <row r="90" spans="2:8" x14ac:dyDescent="0.25">
      <c r="B90" s="107"/>
      <c r="C90" s="108" t="s">
        <v>14</v>
      </c>
      <c r="D90" s="2" t="s">
        <v>93</v>
      </c>
      <c r="E90" s="56" t="s">
        <v>41</v>
      </c>
      <c r="F90" s="106">
        <v>400</v>
      </c>
      <c r="G90" s="48"/>
      <c r="H90" s="48">
        <f t="shared" si="4"/>
        <v>0</v>
      </c>
    </row>
    <row r="91" spans="2:8" x14ac:dyDescent="0.25">
      <c r="B91" s="107"/>
      <c r="C91" s="108" t="s">
        <v>23</v>
      </c>
      <c r="D91" s="2" t="s">
        <v>94</v>
      </c>
      <c r="E91" s="56" t="s">
        <v>41</v>
      </c>
      <c r="F91" s="106">
        <v>400</v>
      </c>
      <c r="G91" s="48"/>
      <c r="H91" s="48">
        <f t="shared" si="4"/>
        <v>0</v>
      </c>
    </row>
    <row r="92" spans="2:8" x14ac:dyDescent="0.25">
      <c r="B92" s="107"/>
      <c r="C92" s="108" t="s">
        <v>19</v>
      </c>
      <c r="D92" s="2" t="s">
        <v>95</v>
      </c>
      <c r="E92" s="56" t="s">
        <v>41</v>
      </c>
      <c r="F92" s="106">
        <v>400</v>
      </c>
      <c r="G92" s="48"/>
      <c r="H92" s="48">
        <f t="shared" si="4"/>
        <v>0</v>
      </c>
    </row>
    <row r="93" spans="2:8" ht="14.4" thickBot="1" x14ac:dyDescent="0.3">
      <c r="B93" s="112"/>
      <c r="C93" s="113"/>
      <c r="D93" s="114"/>
      <c r="E93" s="56"/>
      <c r="F93" s="106"/>
      <c r="G93" s="48"/>
      <c r="H93" s="48"/>
    </row>
    <row r="94" spans="2:8" x14ac:dyDescent="0.25">
      <c r="B94" s="58" t="s">
        <v>96</v>
      </c>
      <c r="C94" s="59"/>
      <c r="D94" s="60"/>
      <c r="E94" s="75"/>
      <c r="F94" s="62"/>
      <c r="G94" s="76"/>
      <c r="H94" s="77">
        <f>SUM(H78:H93)</f>
        <v>2000000</v>
      </c>
    </row>
    <row r="95" spans="2:8" x14ac:dyDescent="0.25">
      <c r="B95" s="16"/>
      <c r="C95" s="17"/>
      <c r="E95" s="68"/>
      <c r="G95" s="81"/>
      <c r="H95" s="100"/>
    </row>
    <row r="96" spans="2:8" x14ac:dyDescent="0.25">
      <c r="B96" s="16" t="s">
        <v>97</v>
      </c>
      <c r="C96" s="17"/>
      <c r="E96" s="68"/>
      <c r="G96" s="81"/>
      <c r="H96" s="100"/>
    </row>
    <row r="97" spans="2:8" x14ac:dyDescent="0.25">
      <c r="C97" s="17"/>
      <c r="E97" s="68"/>
      <c r="G97" s="81"/>
      <c r="H97" s="100" t="s">
        <v>98</v>
      </c>
    </row>
    <row r="98" spans="2:8" x14ac:dyDescent="0.25">
      <c r="B98" s="115" t="s">
        <v>5</v>
      </c>
      <c r="C98" s="82" t="s">
        <v>6</v>
      </c>
      <c r="D98" s="22"/>
      <c r="E98" s="116" t="s">
        <v>7</v>
      </c>
      <c r="F98" s="24" t="s">
        <v>8</v>
      </c>
      <c r="G98" s="117" t="s">
        <v>9</v>
      </c>
      <c r="H98" s="118" t="s">
        <v>10</v>
      </c>
    </row>
    <row r="99" spans="2:8" ht="14.4" thickBot="1" x14ac:dyDescent="0.3">
      <c r="B99" s="119"/>
      <c r="C99" s="84"/>
      <c r="D99" s="29"/>
      <c r="E99" s="120"/>
      <c r="F99" s="31"/>
      <c r="G99" s="121" t="s">
        <v>11</v>
      </c>
      <c r="H99" s="122" t="s">
        <v>11</v>
      </c>
    </row>
    <row r="100" spans="2:8" x14ac:dyDescent="0.25">
      <c r="B100" s="123"/>
      <c r="C100" s="124"/>
      <c r="D100" s="125"/>
      <c r="E100" s="126"/>
      <c r="F100" s="127"/>
      <c r="G100" s="128"/>
      <c r="H100" s="129"/>
    </row>
    <row r="101" spans="2:8" x14ac:dyDescent="0.25">
      <c r="B101" s="40">
        <v>2100</v>
      </c>
      <c r="C101" s="41" t="s">
        <v>99</v>
      </c>
      <c r="E101" s="52"/>
      <c r="F101" s="106"/>
      <c r="G101" s="97"/>
      <c r="H101" s="130"/>
    </row>
    <row r="102" spans="2:8" x14ac:dyDescent="0.25">
      <c r="B102" s="40"/>
      <c r="C102" s="41"/>
      <c r="E102" s="52"/>
      <c r="F102" s="106"/>
      <c r="G102" s="97"/>
      <c r="H102" s="130"/>
    </row>
    <row r="103" spans="2:8" x14ac:dyDescent="0.25">
      <c r="B103" s="40">
        <v>21.01</v>
      </c>
      <c r="C103" s="90" t="s">
        <v>100</v>
      </c>
      <c r="E103" s="52"/>
      <c r="F103" s="106"/>
      <c r="G103" s="97"/>
      <c r="H103" s="130"/>
    </row>
    <row r="104" spans="2:8" x14ac:dyDescent="0.25">
      <c r="B104" s="40"/>
      <c r="C104" s="74" t="s">
        <v>14</v>
      </c>
      <c r="D104" s="2" t="s">
        <v>101</v>
      </c>
      <c r="E104" s="52"/>
      <c r="F104" s="106"/>
      <c r="G104" s="97"/>
      <c r="H104" s="130"/>
    </row>
    <row r="105" spans="2:8" ht="16.2" x14ac:dyDescent="0.25">
      <c r="B105" s="40"/>
      <c r="C105" s="131" t="s">
        <v>36</v>
      </c>
      <c r="D105" s="2" t="s">
        <v>102</v>
      </c>
      <c r="E105" s="56" t="s">
        <v>254</v>
      </c>
      <c r="F105" s="106">
        <v>100</v>
      </c>
      <c r="G105" s="97"/>
      <c r="H105" s="130">
        <f t="shared" ref="H105" si="5">+F105*G105</f>
        <v>0</v>
      </c>
    </row>
    <row r="106" spans="2:8" ht="14.4" thickBot="1" x14ac:dyDescent="0.3">
      <c r="B106" s="55"/>
      <c r="C106" s="132"/>
      <c r="D106" s="133"/>
      <c r="E106" s="56"/>
      <c r="F106" s="106"/>
      <c r="G106" s="134"/>
      <c r="H106" s="130"/>
    </row>
    <row r="107" spans="2:8" x14ac:dyDescent="0.25">
      <c r="B107" s="58" t="s">
        <v>107</v>
      </c>
      <c r="C107" s="59"/>
      <c r="D107" s="60"/>
      <c r="E107" s="61"/>
      <c r="F107" s="62"/>
      <c r="G107" s="59"/>
      <c r="H107" s="63">
        <f>SUM(H105:H106)</f>
        <v>0</v>
      </c>
    </row>
    <row r="108" spans="2:8" x14ac:dyDescent="0.25">
      <c r="B108" s="16"/>
      <c r="C108" s="17"/>
      <c r="H108" s="9"/>
    </row>
    <row r="109" spans="2:8" x14ac:dyDescent="0.25">
      <c r="B109" s="16"/>
      <c r="C109" s="17"/>
      <c r="H109" s="9"/>
    </row>
    <row r="110" spans="2:8" x14ac:dyDescent="0.25">
      <c r="B110" s="115" t="s">
        <v>5</v>
      </c>
      <c r="C110" s="82" t="s">
        <v>6</v>
      </c>
      <c r="D110" s="22"/>
      <c r="E110" s="116" t="s">
        <v>7</v>
      </c>
      <c r="F110" s="24" t="s">
        <v>8</v>
      </c>
      <c r="G110" s="117" t="s">
        <v>9</v>
      </c>
      <c r="H110" s="118" t="s">
        <v>10</v>
      </c>
    </row>
    <row r="111" spans="2:8" ht="14.4" thickBot="1" x14ac:dyDescent="0.3">
      <c r="B111" s="119"/>
      <c r="C111" s="84"/>
      <c r="D111" s="29"/>
      <c r="E111" s="120"/>
      <c r="F111" s="31"/>
      <c r="G111" s="121" t="s">
        <v>11</v>
      </c>
      <c r="H111" s="122" t="s">
        <v>11</v>
      </c>
    </row>
    <row r="112" spans="2:8" x14ac:dyDescent="0.25">
      <c r="B112" s="40">
        <v>2200</v>
      </c>
      <c r="C112" s="90" t="s">
        <v>108</v>
      </c>
      <c r="D112" s="98"/>
      <c r="E112" s="68"/>
      <c r="F112" s="106"/>
      <c r="G112" s="97"/>
      <c r="H112" s="130"/>
    </row>
    <row r="113" spans="2:8" x14ac:dyDescent="0.25">
      <c r="B113" s="49"/>
      <c r="C113" s="99"/>
      <c r="E113" s="56"/>
      <c r="F113" s="106"/>
      <c r="G113" s="97"/>
      <c r="H113" s="130"/>
    </row>
    <row r="114" spans="2:8" x14ac:dyDescent="0.25">
      <c r="B114" s="40">
        <v>22.01</v>
      </c>
      <c r="C114" s="90" t="s">
        <v>109</v>
      </c>
      <c r="E114" s="56"/>
      <c r="F114" s="106"/>
      <c r="G114" s="97"/>
      <c r="H114" s="130"/>
    </row>
    <row r="115" spans="2:8" x14ac:dyDescent="0.25">
      <c r="B115" s="49"/>
      <c r="C115" s="74" t="s">
        <v>44</v>
      </c>
      <c r="D115" s="135" t="s">
        <v>101</v>
      </c>
      <c r="E115" s="56"/>
      <c r="F115" s="106"/>
      <c r="G115" s="97"/>
      <c r="H115" s="130"/>
    </row>
    <row r="116" spans="2:8" ht="16.2" x14ac:dyDescent="0.25">
      <c r="B116" s="49"/>
      <c r="C116" s="131" t="s">
        <v>105</v>
      </c>
      <c r="D116" s="135" t="s">
        <v>110</v>
      </c>
      <c r="E116" s="56" t="s">
        <v>254</v>
      </c>
      <c r="F116" s="106">
        <v>200</v>
      </c>
      <c r="G116" s="97"/>
      <c r="H116" s="130">
        <f t="shared" ref="H116:H123" si="6">+F116*G116</f>
        <v>0</v>
      </c>
    </row>
    <row r="117" spans="2:8" x14ac:dyDescent="0.25">
      <c r="B117" s="55"/>
      <c r="C117" s="99" t="s">
        <v>43</v>
      </c>
      <c r="E117" s="56"/>
      <c r="F117" s="106"/>
      <c r="G117" s="97"/>
      <c r="H117" s="130">
        <f t="shared" si="6"/>
        <v>0</v>
      </c>
    </row>
    <row r="118" spans="2:8" x14ac:dyDescent="0.25">
      <c r="B118" s="40">
        <v>22.02</v>
      </c>
      <c r="C118" s="90" t="s">
        <v>111</v>
      </c>
      <c r="E118" s="56"/>
      <c r="F118" s="106"/>
      <c r="G118" s="97"/>
      <c r="H118" s="130">
        <f t="shared" si="6"/>
        <v>0</v>
      </c>
    </row>
    <row r="119" spans="2:8" ht="16.2" x14ac:dyDescent="0.25">
      <c r="B119" s="55"/>
      <c r="C119" s="74" t="s">
        <v>23</v>
      </c>
      <c r="D119" s="2" t="s">
        <v>112</v>
      </c>
      <c r="E119" s="56" t="s">
        <v>254</v>
      </c>
      <c r="F119" s="106">
        <v>500</v>
      </c>
      <c r="G119" s="97"/>
      <c r="H119" s="130">
        <f t="shared" si="6"/>
        <v>0</v>
      </c>
    </row>
    <row r="120" spans="2:8" x14ac:dyDescent="0.25">
      <c r="B120" s="55"/>
      <c r="C120" s="99"/>
      <c r="E120" s="56"/>
      <c r="F120" s="106"/>
      <c r="G120" s="97"/>
      <c r="H120" s="130">
        <f t="shared" si="6"/>
        <v>0</v>
      </c>
    </row>
    <row r="121" spans="2:8" x14ac:dyDescent="0.25">
      <c r="B121" s="40" t="s">
        <v>113</v>
      </c>
      <c r="C121" s="90" t="s">
        <v>114</v>
      </c>
      <c r="E121" s="56"/>
      <c r="F121" s="106"/>
      <c r="G121" s="97"/>
      <c r="H121" s="130">
        <f t="shared" si="6"/>
        <v>0</v>
      </c>
    </row>
    <row r="122" spans="2:8" x14ac:dyDescent="0.25">
      <c r="B122" s="55"/>
      <c r="C122" s="74" t="s">
        <v>19</v>
      </c>
      <c r="D122" s="2" t="s">
        <v>246</v>
      </c>
      <c r="E122" s="56"/>
      <c r="F122" s="106"/>
      <c r="G122" s="97"/>
      <c r="H122" s="130">
        <f t="shared" si="6"/>
        <v>0</v>
      </c>
    </row>
    <row r="123" spans="2:8" x14ac:dyDescent="0.25">
      <c r="B123" s="55"/>
      <c r="C123" s="131" t="s">
        <v>106</v>
      </c>
      <c r="D123" s="2" t="s">
        <v>115</v>
      </c>
      <c r="E123" s="56" t="s">
        <v>103</v>
      </c>
      <c r="F123" s="106">
        <v>100</v>
      </c>
      <c r="G123" s="97"/>
      <c r="H123" s="130">
        <f t="shared" si="6"/>
        <v>0</v>
      </c>
    </row>
    <row r="124" spans="2:8" ht="14.4" thickBot="1" x14ac:dyDescent="0.3">
      <c r="B124" s="136"/>
      <c r="C124" s="99"/>
      <c r="E124" s="56"/>
      <c r="F124" s="109"/>
      <c r="G124" s="97"/>
      <c r="H124" s="48"/>
    </row>
    <row r="125" spans="2:8" x14ac:dyDescent="0.25">
      <c r="B125" s="58" t="s">
        <v>120</v>
      </c>
      <c r="C125" s="59"/>
      <c r="D125" s="60"/>
      <c r="E125" s="61"/>
      <c r="F125" s="62"/>
      <c r="G125" s="59"/>
      <c r="H125" s="63">
        <f>SUM(H116:H124)</f>
        <v>0</v>
      </c>
    </row>
    <row r="126" spans="2:8" x14ac:dyDescent="0.25">
      <c r="B126" s="16"/>
      <c r="C126" s="17"/>
      <c r="H126" s="9"/>
    </row>
    <row r="127" spans="2:8" x14ac:dyDescent="0.25">
      <c r="B127" s="20" t="s">
        <v>5</v>
      </c>
      <c r="C127" s="21" t="s">
        <v>6</v>
      </c>
      <c r="D127" s="22"/>
      <c r="E127" s="23" t="s">
        <v>7</v>
      </c>
      <c r="F127" s="24" t="s">
        <v>8</v>
      </c>
      <c r="G127" s="25" t="s">
        <v>9</v>
      </c>
      <c r="H127" s="26" t="s">
        <v>10</v>
      </c>
    </row>
    <row r="128" spans="2:8" ht="14.4" thickBot="1" x14ac:dyDescent="0.3">
      <c r="B128" s="27"/>
      <c r="C128" s="28"/>
      <c r="D128" s="29"/>
      <c r="E128" s="30"/>
      <c r="F128" s="31"/>
      <c r="G128" s="32" t="s">
        <v>11</v>
      </c>
      <c r="H128" s="33" t="s">
        <v>11</v>
      </c>
    </row>
    <row r="129" spans="2:8" x14ac:dyDescent="0.25">
      <c r="B129" s="137"/>
      <c r="C129" s="138"/>
      <c r="D129" s="139"/>
      <c r="E129" s="140"/>
      <c r="F129" s="141"/>
      <c r="G129" s="142"/>
      <c r="H129" s="143"/>
    </row>
    <row r="130" spans="2:8" x14ac:dyDescent="0.25">
      <c r="B130" s="112"/>
      <c r="C130" s="99"/>
      <c r="E130" s="56"/>
      <c r="F130" s="109"/>
      <c r="G130" s="97"/>
      <c r="H130" s="130"/>
    </row>
    <row r="131" spans="2:8" x14ac:dyDescent="0.25">
      <c r="B131" s="144">
        <v>2500</v>
      </c>
      <c r="C131" s="90" t="s">
        <v>241</v>
      </c>
      <c r="E131" s="56"/>
      <c r="F131" s="109"/>
      <c r="G131" s="97"/>
      <c r="H131" s="130"/>
    </row>
    <row r="132" spans="2:8" x14ac:dyDescent="0.25">
      <c r="B132" s="112"/>
      <c r="C132" s="99"/>
      <c r="E132" s="56"/>
      <c r="F132" s="109"/>
      <c r="G132" s="97"/>
      <c r="H132" s="130"/>
    </row>
    <row r="133" spans="2:8" x14ac:dyDescent="0.25">
      <c r="B133" s="136" t="s">
        <v>121</v>
      </c>
      <c r="C133" s="99" t="s">
        <v>122</v>
      </c>
      <c r="E133" s="56" t="s">
        <v>119</v>
      </c>
      <c r="F133" s="106">
        <v>50</v>
      </c>
      <c r="G133" s="97"/>
      <c r="H133" s="130">
        <f t="shared" ref="H133:H136" si="7">+F133*G133</f>
        <v>0</v>
      </c>
    </row>
    <row r="134" spans="2:8" x14ac:dyDescent="0.25">
      <c r="B134" s="112"/>
      <c r="C134" s="99"/>
      <c r="E134" s="56"/>
      <c r="F134" s="106"/>
      <c r="G134" s="97"/>
      <c r="H134" s="130">
        <f t="shared" si="7"/>
        <v>0</v>
      </c>
    </row>
    <row r="135" spans="2:8" x14ac:dyDescent="0.25">
      <c r="B135" s="136">
        <v>25.03</v>
      </c>
      <c r="C135" s="99" t="s">
        <v>123</v>
      </c>
      <c r="E135" s="56"/>
      <c r="F135" s="106"/>
      <c r="G135" s="97"/>
      <c r="H135" s="130">
        <f t="shared" si="7"/>
        <v>0</v>
      </c>
    </row>
    <row r="136" spans="2:8" x14ac:dyDescent="0.25">
      <c r="B136" s="136"/>
      <c r="C136" s="74" t="s">
        <v>23</v>
      </c>
      <c r="D136" s="2" t="s">
        <v>124</v>
      </c>
      <c r="E136" s="56" t="s">
        <v>64</v>
      </c>
      <c r="F136" s="106">
        <f>(150*2)+50+215+(2.5*0.75*100*2)</f>
        <v>940</v>
      </c>
      <c r="G136" s="97"/>
      <c r="H136" s="130">
        <f t="shared" si="7"/>
        <v>0</v>
      </c>
    </row>
    <row r="137" spans="2:8" ht="14.4" thickBot="1" x14ac:dyDescent="0.3">
      <c r="B137" s="145"/>
      <c r="C137" s="99"/>
      <c r="E137" s="56"/>
      <c r="F137" s="106"/>
      <c r="G137" s="97"/>
      <c r="H137" s="130"/>
    </row>
    <row r="138" spans="2:8" x14ac:dyDescent="0.25">
      <c r="B138" s="58" t="s">
        <v>125</v>
      </c>
      <c r="C138" s="59"/>
      <c r="D138" s="60"/>
      <c r="E138" s="75"/>
      <c r="F138" s="62"/>
      <c r="G138" s="76"/>
      <c r="H138" s="77">
        <f>SUM(H133:H137)</f>
        <v>0</v>
      </c>
    </row>
    <row r="139" spans="2:8" x14ac:dyDescent="0.25">
      <c r="B139" s="16"/>
      <c r="C139" s="17"/>
      <c r="E139" s="68"/>
      <c r="G139" s="81"/>
      <c r="H139" s="100"/>
    </row>
    <row r="140" spans="2:8" x14ac:dyDescent="0.25">
      <c r="B140" s="16"/>
      <c r="C140" s="17"/>
      <c r="E140" s="68"/>
      <c r="H140" s="100"/>
    </row>
    <row r="141" spans="2:8" x14ac:dyDescent="0.25">
      <c r="B141" s="20" t="s">
        <v>5</v>
      </c>
      <c r="C141" s="21" t="s">
        <v>6</v>
      </c>
      <c r="D141" s="22"/>
      <c r="E141" s="23" t="s">
        <v>7</v>
      </c>
      <c r="F141" s="24" t="s">
        <v>8</v>
      </c>
      <c r="G141" s="25" t="s">
        <v>9</v>
      </c>
      <c r="H141" s="26" t="s">
        <v>10</v>
      </c>
    </row>
    <row r="142" spans="2:8" ht="14.4" thickBot="1" x14ac:dyDescent="0.3">
      <c r="B142" s="27"/>
      <c r="C142" s="28"/>
      <c r="D142" s="29"/>
      <c r="E142" s="30"/>
      <c r="F142" s="31"/>
      <c r="G142" s="32" t="s">
        <v>11</v>
      </c>
      <c r="H142" s="33" t="s">
        <v>11</v>
      </c>
    </row>
    <row r="143" spans="2:8" x14ac:dyDescent="0.25">
      <c r="B143" s="137"/>
      <c r="C143" s="138"/>
      <c r="D143" s="139"/>
      <c r="E143" s="140"/>
      <c r="F143" s="141"/>
      <c r="G143" s="142"/>
      <c r="H143" s="143"/>
    </row>
    <row r="144" spans="2:8" x14ac:dyDescent="0.25">
      <c r="B144" s="145"/>
      <c r="C144" s="99"/>
      <c r="E144" s="56"/>
      <c r="F144" s="106"/>
      <c r="G144" s="97"/>
      <c r="H144" s="130"/>
    </row>
    <row r="145" spans="2:8" x14ac:dyDescent="0.25">
      <c r="B145" s="144">
        <v>2600</v>
      </c>
      <c r="C145" s="41" t="s">
        <v>239</v>
      </c>
      <c r="E145" s="56"/>
      <c r="F145" s="106"/>
      <c r="G145" s="97"/>
      <c r="H145" s="130"/>
    </row>
    <row r="146" spans="2:8" x14ac:dyDescent="0.25">
      <c r="B146" s="145"/>
      <c r="C146" s="99"/>
      <c r="E146" s="56"/>
      <c r="F146" s="106"/>
      <c r="G146" s="97"/>
      <c r="H146" s="130"/>
    </row>
    <row r="147" spans="2:8" x14ac:dyDescent="0.25">
      <c r="B147" s="136">
        <v>26.01</v>
      </c>
      <c r="C147" s="99" t="s">
        <v>126</v>
      </c>
      <c r="E147" s="56"/>
      <c r="F147" s="106"/>
      <c r="G147" s="97"/>
      <c r="H147" s="130"/>
    </row>
    <row r="148" spans="2:8" x14ac:dyDescent="0.25">
      <c r="B148" s="145"/>
      <c r="C148" s="99" t="s">
        <v>23</v>
      </c>
      <c r="D148" s="2" t="s">
        <v>127</v>
      </c>
      <c r="E148" s="56" t="s">
        <v>64</v>
      </c>
      <c r="F148" s="106">
        <v>50</v>
      </c>
      <c r="G148" s="97"/>
      <c r="H148" s="130">
        <f t="shared" ref="H148:H156" si="8">+F148*G148</f>
        <v>0</v>
      </c>
    </row>
    <row r="149" spans="2:8" x14ac:dyDescent="0.25">
      <c r="B149" s="145"/>
      <c r="C149" s="99"/>
      <c r="E149" s="56"/>
      <c r="F149" s="106"/>
      <c r="G149" s="97"/>
      <c r="H149" s="130">
        <f t="shared" si="8"/>
        <v>0</v>
      </c>
    </row>
    <row r="150" spans="2:8" ht="16.2" x14ac:dyDescent="0.25">
      <c r="B150" s="145">
        <v>26.02</v>
      </c>
      <c r="C150" s="99" t="s">
        <v>128</v>
      </c>
      <c r="E150" s="56" t="s">
        <v>253</v>
      </c>
      <c r="F150" s="106">
        <v>100</v>
      </c>
      <c r="G150" s="97"/>
      <c r="H150" s="130">
        <f t="shared" si="8"/>
        <v>0</v>
      </c>
    </row>
    <row r="151" spans="2:8" x14ac:dyDescent="0.25">
      <c r="B151" s="145"/>
      <c r="C151" s="99"/>
      <c r="E151" s="56"/>
      <c r="F151" s="106"/>
      <c r="G151" s="97"/>
      <c r="H151" s="130">
        <f t="shared" si="8"/>
        <v>0</v>
      </c>
    </row>
    <row r="152" spans="2:8" x14ac:dyDescent="0.25">
      <c r="B152" s="136">
        <v>26.03</v>
      </c>
      <c r="C152" s="99" t="s">
        <v>129</v>
      </c>
      <c r="E152" s="56"/>
      <c r="F152" s="106"/>
      <c r="G152" s="97"/>
      <c r="H152" s="130">
        <f t="shared" si="8"/>
        <v>0</v>
      </c>
    </row>
    <row r="153" spans="2:8" x14ac:dyDescent="0.25">
      <c r="B153" s="145"/>
      <c r="C153" s="74" t="s">
        <v>117</v>
      </c>
      <c r="D153" s="2" t="s">
        <v>247</v>
      </c>
      <c r="E153" s="56" t="s">
        <v>64</v>
      </c>
      <c r="F153" s="106">
        <v>300</v>
      </c>
      <c r="G153" s="97"/>
      <c r="H153" s="130">
        <f t="shared" si="8"/>
        <v>0</v>
      </c>
    </row>
    <row r="154" spans="2:8" x14ac:dyDescent="0.25">
      <c r="B154" s="145"/>
      <c r="C154" s="74" t="s">
        <v>19</v>
      </c>
      <c r="D154" s="146" t="s">
        <v>248</v>
      </c>
      <c r="E154" s="56" t="s">
        <v>64</v>
      </c>
      <c r="F154" s="106">
        <v>100</v>
      </c>
      <c r="G154" s="97"/>
      <c r="H154" s="130">
        <f t="shared" si="8"/>
        <v>0</v>
      </c>
    </row>
    <row r="155" spans="2:8" x14ac:dyDescent="0.25">
      <c r="B155" s="145"/>
      <c r="C155" s="99"/>
      <c r="E155" s="56"/>
      <c r="F155" s="106"/>
      <c r="G155" s="97"/>
      <c r="H155" s="130">
        <f t="shared" si="8"/>
        <v>0</v>
      </c>
    </row>
    <row r="156" spans="2:8" x14ac:dyDescent="0.25">
      <c r="B156" s="145">
        <v>26.04</v>
      </c>
      <c r="C156" s="99" t="s">
        <v>104</v>
      </c>
      <c r="E156" s="56" t="s">
        <v>119</v>
      </c>
      <c r="F156" s="106">
        <v>300</v>
      </c>
      <c r="G156" s="97"/>
      <c r="H156" s="130">
        <f t="shared" si="8"/>
        <v>0</v>
      </c>
    </row>
    <row r="157" spans="2:8" ht="14.4" thickBot="1" x14ac:dyDescent="0.3">
      <c r="B157" s="145"/>
      <c r="C157" s="99"/>
      <c r="E157" s="56"/>
      <c r="F157" s="106"/>
      <c r="G157" s="97"/>
      <c r="H157" s="130"/>
    </row>
    <row r="158" spans="2:8" x14ac:dyDescent="0.25">
      <c r="B158" s="58" t="s">
        <v>130</v>
      </c>
      <c r="C158" s="59"/>
      <c r="D158" s="60"/>
      <c r="E158" s="75"/>
      <c r="F158" s="62"/>
      <c r="G158" s="76"/>
      <c r="H158" s="77">
        <f>SUM(H148:H157)</f>
        <v>0</v>
      </c>
    </row>
    <row r="159" spans="2:8" x14ac:dyDescent="0.25">
      <c r="B159" s="16"/>
      <c r="C159" s="17"/>
      <c r="E159" s="68"/>
      <c r="G159" s="81"/>
      <c r="H159" s="100"/>
    </row>
    <row r="160" spans="2:8" x14ac:dyDescent="0.25">
      <c r="C160" s="17"/>
      <c r="E160" s="68"/>
      <c r="G160" s="81"/>
      <c r="H160" s="100"/>
    </row>
    <row r="161" spans="2:10" x14ac:dyDescent="0.25">
      <c r="B161" s="115" t="s">
        <v>5</v>
      </c>
      <c r="C161" s="21" t="s">
        <v>6</v>
      </c>
      <c r="D161" s="22"/>
      <c r="E161" s="23" t="s">
        <v>7</v>
      </c>
      <c r="F161" s="24" t="s">
        <v>8</v>
      </c>
      <c r="G161" s="26" t="s">
        <v>9</v>
      </c>
      <c r="H161" s="118" t="s">
        <v>10</v>
      </c>
    </row>
    <row r="162" spans="2:10" ht="14.4" thickBot="1" x14ac:dyDescent="0.3">
      <c r="B162" s="119"/>
      <c r="C162" s="28"/>
      <c r="D162" s="29"/>
      <c r="E162" s="120"/>
      <c r="F162" s="31"/>
      <c r="G162" s="33" t="s">
        <v>11</v>
      </c>
      <c r="H162" s="122" t="s">
        <v>11</v>
      </c>
    </row>
    <row r="163" spans="2:10" x14ac:dyDescent="0.25">
      <c r="B163" s="137"/>
      <c r="C163" s="138"/>
      <c r="D163" s="139"/>
      <c r="E163" s="140"/>
      <c r="F163" s="141"/>
      <c r="G163" s="142"/>
      <c r="H163" s="143"/>
    </row>
    <row r="164" spans="2:10" x14ac:dyDescent="0.25">
      <c r="B164" s="147"/>
      <c r="C164" s="90"/>
      <c r="D164" s="16"/>
      <c r="E164" s="148"/>
      <c r="F164" s="149"/>
      <c r="G164" s="89"/>
      <c r="H164" s="150"/>
    </row>
    <row r="165" spans="2:10" x14ac:dyDescent="0.25">
      <c r="B165" s="144">
        <v>3300</v>
      </c>
      <c r="C165" s="90" t="s">
        <v>240</v>
      </c>
      <c r="E165" s="56"/>
      <c r="F165" s="106"/>
      <c r="G165" s="97"/>
      <c r="H165" s="130"/>
    </row>
    <row r="166" spans="2:10" x14ac:dyDescent="0.25">
      <c r="B166" s="112"/>
      <c r="C166" s="99"/>
      <c r="E166" s="56"/>
      <c r="F166" s="106"/>
      <c r="G166" s="97"/>
      <c r="H166" s="130"/>
    </row>
    <row r="167" spans="2:10" x14ac:dyDescent="0.25">
      <c r="B167" s="151" t="s">
        <v>131</v>
      </c>
      <c r="C167" s="90" t="s">
        <v>132</v>
      </c>
      <c r="E167" s="56"/>
      <c r="F167" s="47"/>
      <c r="G167" s="97"/>
      <c r="H167" s="130"/>
    </row>
    <row r="168" spans="2:10" x14ac:dyDescent="0.25">
      <c r="B168" s="112"/>
      <c r="C168" s="90"/>
      <c r="E168" s="56"/>
      <c r="F168" s="47"/>
      <c r="G168" s="97"/>
      <c r="H168" s="130"/>
    </row>
    <row r="169" spans="2:10" ht="27.6" x14ac:dyDescent="0.25">
      <c r="B169" s="112"/>
      <c r="C169" s="50" t="s">
        <v>133</v>
      </c>
      <c r="D169" s="152" t="s">
        <v>134</v>
      </c>
      <c r="E169" s="56"/>
      <c r="F169" s="106"/>
      <c r="G169" s="48"/>
      <c r="H169" s="135"/>
    </row>
    <row r="170" spans="2:10" x14ac:dyDescent="0.25">
      <c r="B170" s="112"/>
      <c r="C170" s="131" t="s">
        <v>37</v>
      </c>
      <c r="D170" s="2" t="s">
        <v>135</v>
      </c>
      <c r="E170" s="56" t="s">
        <v>64</v>
      </c>
      <c r="F170" s="106">
        <f>(500*8*1.5)+1000</f>
        <v>7000</v>
      </c>
      <c r="G170" s="48"/>
      <c r="H170" s="135">
        <f t="shared" ref="H170:H173" si="9">+F170*G170</f>
        <v>0</v>
      </c>
    </row>
    <row r="171" spans="2:10" x14ac:dyDescent="0.25">
      <c r="B171" s="112"/>
      <c r="C171" s="99" t="s">
        <v>116</v>
      </c>
      <c r="D171" s="2" t="s">
        <v>136</v>
      </c>
      <c r="E171" s="56" t="s">
        <v>64</v>
      </c>
      <c r="F171" s="106">
        <v>200</v>
      </c>
      <c r="G171" s="48"/>
      <c r="H171" s="135">
        <f t="shared" si="9"/>
        <v>0</v>
      </c>
    </row>
    <row r="172" spans="2:10" x14ac:dyDescent="0.25">
      <c r="B172" s="112"/>
      <c r="C172" s="99"/>
      <c r="E172" s="56"/>
      <c r="F172" s="106"/>
      <c r="G172" s="48"/>
      <c r="H172" s="135">
        <f t="shared" si="9"/>
        <v>0</v>
      </c>
    </row>
    <row r="173" spans="2:10" x14ac:dyDescent="0.25">
      <c r="B173" s="136" t="s">
        <v>137</v>
      </c>
      <c r="C173" s="99" t="s">
        <v>138</v>
      </c>
      <c r="E173" s="56" t="s">
        <v>64</v>
      </c>
      <c r="F173" s="106">
        <v>2000</v>
      </c>
      <c r="G173" s="131"/>
      <c r="H173" s="48">
        <f t="shared" si="9"/>
        <v>0</v>
      </c>
      <c r="J173" s="153"/>
    </row>
    <row r="174" spans="2:10" ht="14.4" thickBot="1" x14ac:dyDescent="0.3">
      <c r="B174" s="145"/>
      <c r="C174" s="99"/>
      <c r="E174" s="56"/>
      <c r="F174" s="106"/>
      <c r="G174" s="131"/>
      <c r="H174" s="48"/>
    </row>
    <row r="175" spans="2:10" x14ac:dyDescent="0.25">
      <c r="B175" s="58" t="s">
        <v>139</v>
      </c>
      <c r="C175" s="59"/>
      <c r="D175" s="60"/>
      <c r="E175" s="61"/>
      <c r="F175" s="62"/>
      <c r="G175" s="59"/>
      <c r="H175" s="63">
        <f>SUM(H170:H174)</f>
        <v>0</v>
      </c>
    </row>
    <row r="176" spans="2:10" x14ac:dyDescent="0.25">
      <c r="B176" s="22"/>
      <c r="C176" s="64"/>
      <c r="D176" s="65"/>
      <c r="E176" s="66"/>
      <c r="F176" s="67"/>
      <c r="G176" s="64"/>
      <c r="H176" s="21"/>
    </row>
    <row r="177" spans="2:8" x14ac:dyDescent="0.25">
      <c r="B177" s="154"/>
      <c r="C177" s="155"/>
      <c r="D177" s="156"/>
      <c r="E177" s="157"/>
      <c r="F177" s="158"/>
      <c r="G177" s="155"/>
      <c r="H177" s="159"/>
    </row>
    <row r="179" spans="2:8" x14ac:dyDescent="0.25">
      <c r="B179" s="20" t="s">
        <v>5</v>
      </c>
      <c r="C179" s="21" t="s">
        <v>6</v>
      </c>
      <c r="D179" s="22"/>
      <c r="E179" s="23" t="s">
        <v>7</v>
      </c>
      <c r="F179" s="24" t="s">
        <v>8</v>
      </c>
      <c r="G179" s="25" t="s">
        <v>9</v>
      </c>
      <c r="H179" s="26" t="s">
        <v>10</v>
      </c>
    </row>
    <row r="180" spans="2:8" ht="14.4" thickBot="1" x14ac:dyDescent="0.3">
      <c r="B180" s="27"/>
      <c r="C180" s="28"/>
      <c r="D180" s="29"/>
      <c r="E180" s="30"/>
      <c r="F180" s="31"/>
      <c r="G180" s="32" t="s">
        <v>11</v>
      </c>
      <c r="H180" s="33" t="s">
        <v>11</v>
      </c>
    </row>
    <row r="181" spans="2:8" x14ac:dyDescent="0.25">
      <c r="B181" s="136"/>
      <c r="C181" s="99"/>
      <c r="E181" s="56"/>
      <c r="F181" s="106"/>
      <c r="G181" s="99"/>
      <c r="H181" s="97"/>
    </row>
    <row r="182" spans="2:8" x14ac:dyDescent="0.25">
      <c r="B182" s="151">
        <v>5900</v>
      </c>
      <c r="C182" s="90" t="s">
        <v>230</v>
      </c>
      <c r="E182" s="46"/>
      <c r="F182" s="106"/>
      <c r="G182" s="99"/>
      <c r="H182" s="48"/>
    </row>
    <row r="183" spans="2:8" x14ac:dyDescent="0.25">
      <c r="B183" s="151"/>
      <c r="C183" s="90" t="s">
        <v>43</v>
      </c>
      <c r="E183" s="52"/>
      <c r="F183" s="106"/>
      <c r="G183" s="99"/>
      <c r="H183" s="48"/>
    </row>
    <row r="184" spans="2:8" x14ac:dyDescent="0.25">
      <c r="B184" s="151">
        <v>59.01</v>
      </c>
      <c r="C184" s="90" t="s">
        <v>140</v>
      </c>
      <c r="E184" s="56"/>
      <c r="F184" s="106"/>
      <c r="G184" s="99"/>
      <c r="H184" s="48"/>
    </row>
    <row r="185" spans="2:8" x14ac:dyDescent="0.25">
      <c r="B185" s="151"/>
      <c r="C185" s="74" t="s">
        <v>14</v>
      </c>
      <c r="D185" s="2" t="s">
        <v>141</v>
      </c>
      <c r="E185" s="56" t="s">
        <v>103</v>
      </c>
      <c r="F185" s="106">
        <v>400</v>
      </c>
      <c r="G185" s="99"/>
      <c r="H185" s="48">
        <f t="shared" ref="H185:H186" si="10">+F185*G185</f>
        <v>0</v>
      </c>
    </row>
    <row r="186" spans="2:8" x14ac:dyDescent="0.25">
      <c r="B186" s="151"/>
      <c r="C186" s="74" t="s">
        <v>17</v>
      </c>
      <c r="D186" s="2" t="s">
        <v>142</v>
      </c>
      <c r="E186" s="56" t="s">
        <v>143</v>
      </c>
      <c r="F186" s="106"/>
      <c r="G186" s="99"/>
      <c r="H186" s="48">
        <f t="shared" si="10"/>
        <v>0</v>
      </c>
    </row>
    <row r="187" spans="2:8" ht="14.4" thickBot="1" x14ac:dyDescent="0.3">
      <c r="B187" s="160"/>
      <c r="C187" s="17"/>
      <c r="E187" s="52"/>
      <c r="F187" s="47"/>
      <c r="G187" s="97"/>
      <c r="H187" s="97">
        <f>+F187*G187</f>
        <v>0</v>
      </c>
    </row>
    <row r="188" spans="2:8" x14ac:dyDescent="0.25">
      <c r="B188" s="58" t="s">
        <v>144</v>
      </c>
      <c r="C188" s="59"/>
      <c r="D188" s="60"/>
      <c r="E188" s="161"/>
      <c r="F188" s="162"/>
      <c r="G188" s="163"/>
      <c r="H188" s="63">
        <f>SUM(H185:H187)</f>
        <v>0</v>
      </c>
    </row>
    <row r="189" spans="2:8" x14ac:dyDescent="0.25">
      <c r="B189" s="16"/>
      <c r="C189" s="17"/>
      <c r="H189" s="9"/>
    </row>
    <row r="190" spans="2:8" ht="14.4" thickBot="1" x14ac:dyDescent="0.3"/>
    <row r="191" spans="2:8" x14ac:dyDescent="0.25">
      <c r="B191" s="164" t="s">
        <v>5</v>
      </c>
      <c r="C191" s="165" t="s">
        <v>6</v>
      </c>
      <c r="D191" s="125"/>
      <c r="E191" s="126" t="s">
        <v>7</v>
      </c>
      <c r="F191" s="127" t="s">
        <v>8</v>
      </c>
      <c r="G191" s="166" t="s">
        <v>9</v>
      </c>
      <c r="H191" s="167" t="s">
        <v>10</v>
      </c>
    </row>
    <row r="192" spans="2:8" ht="14.4" thickBot="1" x14ac:dyDescent="0.3">
      <c r="B192" s="168"/>
      <c r="C192" s="28"/>
      <c r="D192" s="29"/>
      <c r="E192" s="30"/>
      <c r="F192" s="31"/>
      <c r="G192" s="32" t="s">
        <v>11</v>
      </c>
      <c r="H192" s="169" t="s">
        <v>11</v>
      </c>
    </row>
    <row r="193" spans="2:8" x14ac:dyDescent="0.25">
      <c r="B193" s="170"/>
      <c r="C193" s="99"/>
      <c r="E193" s="56"/>
      <c r="F193" s="47"/>
      <c r="H193" s="171"/>
    </row>
    <row r="194" spans="2:8" x14ac:dyDescent="0.25">
      <c r="B194" s="172">
        <v>6100</v>
      </c>
      <c r="C194" s="90" t="s">
        <v>231</v>
      </c>
      <c r="E194" s="46"/>
      <c r="F194" s="47"/>
      <c r="H194" s="171"/>
    </row>
    <row r="195" spans="2:8" x14ac:dyDescent="0.25">
      <c r="B195" s="170"/>
      <c r="C195" s="99"/>
      <c r="E195" s="56"/>
      <c r="F195" s="106"/>
      <c r="G195" s="99"/>
      <c r="H195" s="171"/>
    </row>
    <row r="196" spans="2:8" x14ac:dyDescent="0.25">
      <c r="B196" s="173" t="s">
        <v>145</v>
      </c>
      <c r="C196" s="90" t="s">
        <v>109</v>
      </c>
      <c r="E196" s="56"/>
      <c r="F196" s="106"/>
      <c r="G196" s="97"/>
      <c r="H196" s="171"/>
    </row>
    <row r="197" spans="2:8" x14ac:dyDescent="0.25">
      <c r="B197" s="170"/>
      <c r="C197" s="74" t="s">
        <v>44</v>
      </c>
      <c r="D197" s="2" t="s">
        <v>146</v>
      </c>
      <c r="E197" s="56" t="s">
        <v>64</v>
      </c>
      <c r="F197" s="106">
        <f>((6*10*4)*8)+360+300</f>
        <v>2580</v>
      </c>
      <c r="G197" s="97"/>
      <c r="H197" s="171">
        <f t="shared" ref="H197:H204" si="11">+F197*G197</f>
        <v>0</v>
      </c>
    </row>
    <row r="198" spans="2:8" x14ac:dyDescent="0.25">
      <c r="B198" s="170"/>
      <c r="C198" s="74" t="s">
        <v>17</v>
      </c>
      <c r="D198" s="2" t="s">
        <v>147</v>
      </c>
      <c r="E198" s="56" t="s">
        <v>64</v>
      </c>
      <c r="F198" s="106"/>
      <c r="G198" s="97"/>
      <c r="H198" s="171">
        <f t="shared" si="11"/>
        <v>0</v>
      </c>
    </row>
    <row r="199" spans="2:8" ht="27" customHeight="1" x14ac:dyDescent="0.25">
      <c r="B199" s="170"/>
      <c r="C199" s="74" t="s">
        <v>45</v>
      </c>
      <c r="D199" s="18" t="s">
        <v>257</v>
      </c>
      <c r="E199" s="56" t="s">
        <v>148</v>
      </c>
      <c r="F199" s="106">
        <v>1</v>
      </c>
      <c r="G199" s="97">
        <v>250000000</v>
      </c>
      <c r="H199" s="171">
        <f>G199</f>
        <v>250000000</v>
      </c>
    </row>
    <row r="200" spans="2:8" ht="27.6" x14ac:dyDescent="0.25">
      <c r="B200" s="170"/>
      <c r="C200" s="74" t="s">
        <v>17</v>
      </c>
      <c r="D200" s="18" t="s">
        <v>149</v>
      </c>
      <c r="E200" s="56" t="s">
        <v>150</v>
      </c>
      <c r="F200" s="106"/>
      <c r="G200" s="174"/>
      <c r="H200" s="171">
        <f>G200*H199</f>
        <v>0</v>
      </c>
    </row>
    <row r="201" spans="2:8" x14ac:dyDescent="0.25">
      <c r="B201" s="170"/>
      <c r="C201" s="99"/>
      <c r="E201" s="56"/>
      <c r="F201" s="106"/>
      <c r="G201" s="97"/>
      <c r="H201" s="171"/>
    </row>
    <row r="202" spans="2:8" x14ac:dyDescent="0.25">
      <c r="B202" s="173" t="s">
        <v>151</v>
      </c>
      <c r="C202" s="90" t="s">
        <v>111</v>
      </c>
      <c r="E202" s="56"/>
      <c r="F202" s="106"/>
      <c r="G202" s="97"/>
      <c r="H202" s="171">
        <f t="shared" si="11"/>
        <v>0</v>
      </c>
    </row>
    <row r="203" spans="2:8" x14ac:dyDescent="0.25">
      <c r="B203" s="170"/>
      <c r="C203" s="74" t="s">
        <v>14</v>
      </c>
      <c r="D203" s="2" t="s">
        <v>152</v>
      </c>
      <c r="E203" s="56" t="s">
        <v>64</v>
      </c>
      <c r="F203" s="106">
        <f>800+223</f>
        <v>1023</v>
      </c>
      <c r="G203" s="97"/>
      <c r="H203" s="171">
        <f t="shared" si="11"/>
        <v>0</v>
      </c>
    </row>
    <row r="204" spans="2:8" x14ac:dyDescent="0.25">
      <c r="B204" s="170"/>
      <c r="C204" s="74" t="s">
        <v>23</v>
      </c>
      <c r="D204" s="2" t="s">
        <v>153</v>
      </c>
      <c r="E204" s="56" t="s">
        <v>64</v>
      </c>
      <c r="F204" s="106"/>
      <c r="G204" s="97"/>
      <c r="H204" s="171">
        <f t="shared" si="11"/>
        <v>0</v>
      </c>
    </row>
    <row r="205" spans="2:8" x14ac:dyDescent="0.25">
      <c r="B205" s="175"/>
      <c r="C205" s="19"/>
      <c r="E205" s="56"/>
      <c r="F205" s="106"/>
      <c r="G205" s="131"/>
      <c r="H205" s="171"/>
    </row>
    <row r="206" spans="2:8" ht="12.45" customHeight="1" x14ac:dyDescent="0.25">
      <c r="B206" s="173">
        <v>61.08</v>
      </c>
      <c r="C206" s="285" t="s">
        <v>244</v>
      </c>
      <c r="D206" s="286"/>
      <c r="E206" s="52"/>
      <c r="F206" s="96"/>
      <c r="G206" s="97"/>
      <c r="H206" s="171"/>
    </row>
    <row r="207" spans="2:8" x14ac:dyDescent="0.25">
      <c r="B207" s="170"/>
      <c r="C207" s="74" t="s">
        <v>44</v>
      </c>
      <c r="D207" s="98" t="s">
        <v>245</v>
      </c>
      <c r="E207" s="56" t="s">
        <v>64</v>
      </c>
      <c r="F207" s="106">
        <v>50</v>
      </c>
      <c r="G207" s="97"/>
      <c r="H207" s="171">
        <f>+F207*G207</f>
        <v>0</v>
      </c>
    </row>
    <row r="208" spans="2:8" ht="14.4" thickBot="1" x14ac:dyDescent="0.3">
      <c r="B208" s="176"/>
      <c r="C208" s="17"/>
      <c r="E208" s="56"/>
      <c r="F208" s="106"/>
      <c r="G208" s="99"/>
      <c r="H208" s="171"/>
    </row>
    <row r="209" spans="2:8" ht="14.4" thickBot="1" x14ac:dyDescent="0.3">
      <c r="B209" s="177" t="s">
        <v>154</v>
      </c>
      <c r="C209" s="178"/>
      <c r="D209" s="179"/>
      <c r="E209" s="180"/>
      <c r="F209" s="181"/>
      <c r="G209" s="178"/>
      <c r="H209" s="182">
        <f>SUM(H197:H208)</f>
        <v>250000000</v>
      </c>
    </row>
    <row r="212" spans="2:8" x14ac:dyDescent="0.25">
      <c r="B212" s="20" t="s">
        <v>5</v>
      </c>
      <c r="C212" s="21" t="s">
        <v>6</v>
      </c>
      <c r="D212" s="22"/>
      <c r="E212" s="23" t="s">
        <v>7</v>
      </c>
      <c r="F212" s="24" t="s">
        <v>8</v>
      </c>
      <c r="G212" s="25" t="s">
        <v>9</v>
      </c>
      <c r="H212" s="26" t="s">
        <v>10</v>
      </c>
    </row>
    <row r="213" spans="2:8" ht="14.4" thickBot="1" x14ac:dyDescent="0.3">
      <c r="B213" s="27"/>
      <c r="C213" s="28"/>
      <c r="D213" s="29"/>
      <c r="E213" s="30"/>
      <c r="F213" s="31"/>
      <c r="G213" s="32" t="s">
        <v>11</v>
      </c>
      <c r="H213" s="33" t="s">
        <v>11</v>
      </c>
    </row>
    <row r="214" spans="2:8" x14ac:dyDescent="0.25">
      <c r="B214" s="112"/>
      <c r="C214" s="99"/>
      <c r="E214" s="56"/>
      <c r="F214" s="47"/>
      <c r="H214" s="48"/>
    </row>
    <row r="215" spans="2:8" x14ac:dyDescent="0.25">
      <c r="B215" s="144">
        <v>6200</v>
      </c>
      <c r="C215" s="90" t="s">
        <v>232</v>
      </c>
      <c r="E215" s="46"/>
      <c r="F215" s="47"/>
      <c r="H215" s="48"/>
    </row>
    <row r="216" spans="2:8" x14ac:dyDescent="0.25">
      <c r="B216" s="112"/>
      <c r="C216" s="99"/>
      <c r="E216" s="56"/>
      <c r="F216" s="106"/>
      <c r="G216" s="99"/>
      <c r="H216" s="48">
        <f t="shared" ref="H216:H217" si="12">+F216*G216</f>
        <v>0</v>
      </c>
    </row>
    <row r="217" spans="2:8" x14ac:dyDescent="0.25">
      <c r="B217" s="151" t="s">
        <v>155</v>
      </c>
      <c r="C217" s="90" t="s">
        <v>156</v>
      </c>
      <c r="E217" s="183" t="s">
        <v>119</v>
      </c>
      <c r="F217" s="106">
        <f>(7*122)+(8*6)+(24*2)+(10.5*8)+(8*4)+105+800</f>
        <v>1971</v>
      </c>
      <c r="G217" s="97"/>
      <c r="H217" s="48">
        <f t="shared" si="12"/>
        <v>0</v>
      </c>
    </row>
    <row r="218" spans="2:8" ht="14.4" thickBot="1" x14ac:dyDescent="0.3">
      <c r="B218" s="55"/>
      <c r="C218" s="17"/>
      <c r="E218" s="56"/>
      <c r="F218" s="106"/>
      <c r="G218" s="99"/>
      <c r="H218" s="48"/>
    </row>
    <row r="219" spans="2:8" x14ac:dyDescent="0.25">
      <c r="B219" s="58" t="s">
        <v>157</v>
      </c>
      <c r="C219" s="59"/>
      <c r="D219" s="60"/>
      <c r="E219" s="61"/>
      <c r="F219" s="62"/>
      <c r="G219" s="59"/>
      <c r="H219" s="63">
        <f>SUM(H216:H218)</f>
        <v>0</v>
      </c>
    </row>
    <row r="222" spans="2:8" x14ac:dyDescent="0.25">
      <c r="B222" s="20" t="s">
        <v>5</v>
      </c>
      <c r="C222" s="21" t="s">
        <v>6</v>
      </c>
      <c r="D222" s="22"/>
      <c r="E222" s="23" t="s">
        <v>7</v>
      </c>
      <c r="F222" s="24" t="s">
        <v>8</v>
      </c>
      <c r="G222" s="25" t="s">
        <v>9</v>
      </c>
      <c r="H222" s="26" t="s">
        <v>10</v>
      </c>
    </row>
    <row r="223" spans="2:8" ht="14.4" thickBot="1" x14ac:dyDescent="0.3">
      <c r="B223" s="27"/>
      <c r="C223" s="28"/>
      <c r="D223" s="29"/>
      <c r="E223" s="30"/>
      <c r="F223" s="31"/>
      <c r="G223" s="32" t="s">
        <v>11</v>
      </c>
      <c r="H223" s="33" t="s">
        <v>11</v>
      </c>
    </row>
    <row r="224" spans="2:8" x14ac:dyDescent="0.25">
      <c r="B224" s="184"/>
      <c r="C224" s="105"/>
      <c r="D224" s="185"/>
      <c r="E224" s="186"/>
      <c r="F224" s="38"/>
      <c r="G224" s="39"/>
      <c r="H224" s="39"/>
    </row>
    <row r="225" spans="2:8" x14ac:dyDescent="0.25">
      <c r="B225" s="86">
        <v>6300</v>
      </c>
      <c r="C225" s="90" t="s">
        <v>233</v>
      </c>
      <c r="D225" s="98"/>
      <c r="E225" s="46"/>
      <c r="F225" s="47"/>
      <c r="G225" s="48"/>
      <c r="H225" s="48"/>
    </row>
    <row r="226" spans="2:8" x14ac:dyDescent="0.25">
      <c r="B226" s="45"/>
      <c r="C226" s="99"/>
      <c r="D226" s="98"/>
      <c r="E226" s="52"/>
      <c r="F226" s="47"/>
      <c r="G226" s="48"/>
      <c r="H226" s="48"/>
    </row>
    <row r="227" spans="2:8" x14ac:dyDescent="0.25">
      <c r="B227" s="187">
        <v>63.01</v>
      </c>
      <c r="C227" s="90" t="s">
        <v>158</v>
      </c>
      <c r="D227" s="98"/>
      <c r="E227" s="52"/>
      <c r="F227" s="47"/>
      <c r="G227" s="97"/>
      <c r="H227" s="48">
        <f t="shared" ref="H227:H240" si="13">+F227*G227</f>
        <v>0</v>
      </c>
    </row>
    <row r="228" spans="2:8" x14ac:dyDescent="0.25">
      <c r="B228" s="187"/>
      <c r="C228" s="90" t="s">
        <v>14</v>
      </c>
      <c r="D228" s="94" t="s">
        <v>159</v>
      </c>
      <c r="E228" s="183"/>
      <c r="F228" s="47"/>
      <c r="G228" s="97"/>
      <c r="H228" s="48">
        <f t="shared" si="13"/>
        <v>0</v>
      </c>
    </row>
    <row r="229" spans="2:8" x14ac:dyDescent="0.25">
      <c r="B229" s="187"/>
      <c r="C229" s="188" t="s">
        <v>105</v>
      </c>
      <c r="D229" s="98" t="s">
        <v>160</v>
      </c>
      <c r="E229" s="52" t="s">
        <v>161</v>
      </c>
      <c r="F229" s="47"/>
      <c r="G229" s="97"/>
      <c r="H229" s="48">
        <f t="shared" si="13"/>
        <v>0</v>
      </c>
    </row>
    <row r="230" spans="2:8" x14ac:dyDescent="0.25">
      <c r="B230" s="187"/>
      <c r="C230" s="188" t="s">
        <v>106</v>
      </c>
      <c r="D230" s="98" t="s">
        <v>162</v>
      </c>
      <c r="E230" s="52" t="s">
        <v>161</v>
      </c>
      <c r="F230" s="47">
        <f>((7*5)+(0.5*6)+(0.4*12))*1.2*1.4</f>
        <v>71.903999999999982</v>
      </c>
      <c r="G230" s="97"/>
      <c r="H230" s="48">
        <f t="shared" si="13"/>
        <v>0</v>
      </c>
    </row>
    <row r="231" spans="2:8" x14ac:dyDescent="0.25">
      <c r="B231" s="187"/>
      <c r="C231" s="188" t="s">
        <v>163</v>
      </c>
      <c r="D231" s="98" t="s">
        <v>164</v>
      </c>
      <c r="E231" s="52" t="s">
        <v>165</v>
      </c>
      <c r="F231" s="47"/>
      <c r="G231" s="97"/>
      <c r="H231" s="48">
        <f t="shared" si="13"/>
        <v>0</v>
      </c>
    </row>
    <row r="232" spans="2:8" x14ac:dyDescent="0.25">
      <c r="B232" s="187"/>
      <c r="C232" s="99"/>
      <c r="D232" s="98"/>
      <c r="E232" s="52"/>
      <c r="F232" s="47"/>
      <c r="G232" s="97"/>
      <c r="H232" s="48">
        <f t="shared" si="13"/>
        <v>0</v>
      </c>
    </row>
    <row r="233" spans="2:8" x14ac:dyDescent="0.25">
      <c r="B233" s="187"/>
      <c r="C233" s="90" t="s">
        <v>23</v>
      </c>
      <c r="D233" s="94" t="s">
        <v>118</v>
      </c>
      <c r="E233" s="52"/>
      <c r="F233" s="47"/>
      <c r="G233" s="97"/>
      <c r="H233" s="48">
        <f t="shared" si="13"/>
        <v>0</v>
      </c>
    </row>
    <row r="234" spans="2:8" x14ac:dyDescent="0.25">
      <c r="B234" s="187"/>
      <c r="C234" s="188" t="s">
        <v>105</v>
      </c>
      <c r="D234" s="98" t="s">
        <v>160</v>
      </c>
      <c r="E234" s="52" t="s">
        <v>161</v>
      </c>
      <c r="F234" s="47"/>
      <c r="G234" s="97"/>
      <c r="H234" s="48">
        <f t="shared" si="13"/>
        <v>0</v>
      </c>
    </row>
    <row r="235" spans="2:8" x14ac:dyDescent="0.25">
      <c r="B235" s="187"/>
      <c r="C235" s="188" t="s">
        <v>106</v>
      </c>
      <c r="D235" s="98" t="s">
        <v>162</v>
      </c>
      <c r="E235" s="52" t="s">
        <v>161</v>
      </c>
      <c r="F235" s="47">
        <v>2.2999999999999998</v>
      </c>
      <c r="G235" s="97"/>
      <c r="H235" s="48">
        <f t="shared" si="13"/>
        <v>0</v>
      </c>
    </row>
    <row r="236" spans="2:8" x14ac:dyDescent="0.25">
      <c r="B236" s="187"/>
      <c r="C236" s="188" t="s">
        <v>163</v>
      </c>
      <c r="D236" s="98" t="s">
        <v>164</v>
      </c>
      <c r="E236" s="52" t="s">
        <v>165</v>
      </c>
      <c r="F236" s="47"/>
      <c r="G236" s="97"/>
      <c r="H236" s="48">
        <f t="shared" si="13"/>
        <v>0</v>
      </c>
    </row>
    <row r="237" spans="2:8" x14ac:dyDescent="0.25">
      <c r="B237" s="187"/>
      <c r="C237" s="99"/>
      <c r="D237" s="98"/>
      <c r="E237" s="52"/>
      <c r="F237" s="47"/>
      <c r="G237" s="97"/>
      <c r="H237" s="48">
        <f t="shared" si="13"/>
        <v>0</v>
      </c>
    </row>
    <row r="238" spans="2:8" x14ac:dyDescent="0.25">
      <c r="B238" s="187"/>
      <c r="C238" s="90" t="s">
        <v>19</v>
      </c>
      <c r="D238" s="98" t="s">
        <v>166</v>
      </c>
      <c r="E238" s="52"/>
      <c r="F238" s="47"/>
      <c r="G238" s="97"/>
      <c r="H238" s="48">
        <f t="shared" si="13"/>
        <v>0</v>
      </c>
    </row>
    <row r="239" spans="2:8" x14ac:dyDescent="0.25">
      <c r="B239" s="187"/>
      <c r="C239" s="188" t="s">
        <v>105</v>
      </c>
      <c r="D239" s="98" t="s">
        <v>167</v>
      </c>
      <c r="E239" s="52" t="s">
        <v>161</v>
      </c>
      <c r="F239" s="47"/>
      <c r="G239" s="97"/>
      <c r="H239" s="48">
        <f t="shared" si="13"/>
        <v>0</v>
      </c>
    </row>
    <row r="240" spans="2:8" x14ac:dyDescent="0.25">
      <c r="B240" s="187"/>
      <c r="C240" s="188" t="s">
        <v>163</v>
      </c>
      <c r="D240" s="98" t="s">
        <v>168</v>
      </c>
      <c r="E240" s="52" t="s">
        <v>165</v>
      </c>
      <c r="F240" s="47"/>
      <c r="G240" s="97"/>
      <c r="H240" s="48">
        <f t="shared" si="13"/>
        <v>0</v>
      </c>
    </row>
    <row r="241" spans="2:8" ht="14.4" thickBot="1" x14ac:dyDescent="0.3">
      <c r="B241" s="189"/>
      <c r="C241" s="132"/>
      <c r="D241" s="133"/>
      <c r="E241" s="190"/>
      <c r="F241" s="191"/>
      <c r="G241" s="192"/>
      <c r="H241" s="192"/>
    </row>
    <row r="242" spans="2:8" ht="14.4" thickBot="1" x14ac:dyDescent="0.3">
      <c r="B242" s="193" t="s">
        <v>169</v>
      </c>
      <c r="C242" s="178"/>
      <c r="D242" s="179"/>
      <c r="E242" s="180"/>
      <c r="F242" s="181"/>
      <c r="G242" s="178"/>
      <c r="H242" s="194">
        <f>SUM(H227:H241)</f>
        <v>0</v>
      </c>
    </row>
    <row r="243" spans="2:8" x14ac:dyDescent="0.25">
      <c r="B243" s="145"/>
      <c r="C243" s="17"/>
      <c r="H243" s="135"/>
    </row>
    <row r="244" spans="2:8" ht="14.4" thickBot="1" x14ac:dyDescent="0.3">
      <c r="B244" s="145"/>
      <c r="C244" s="17"/>
      <c r="H244" s="135"/>
    </row>
    <row r="245" spans="2:8" x14ac:dyDescent="0.25">
      <c r="B245" s="195" t="s">
        <v>5</v>
      </c>
      <c r="C245" s="165" t="s">
        <v>6</v>
      </c>
      <c r="D245" s="125"/>
      <c r="E245" s="126" t="s">
        <v>7</v>
      </c>
      <c r="F245" s="127" t="s">
        <v>8</v>
      </c>
      <c r="G245" s="166" t="s">
        <v>9</v>
      </c>
      <c r="H245" s="129" t="s">
        <v>10</v>
      </c>
    </row>
    <row r="246" spans="2:8" ht="14.4" thickBot="1" x14ac:dyDescent="0.3">
      <c r="B246" s="27"/>
      <c r="C246" s="28"/>
      <c r="D246" s="29"/>
      <c r="E246" s="30"/>
      <c r="F246" s="31"/>
      <c r="G246" s="32" t="s">
        <v>11</v>
      </c>
      <c r="H246" s="33" t="s">
        <v>11</v>
      </c>
    </row>
    <row r="247" spans="2:8" x14ac:dyDescent="0.25">
      <c r="B247" s="184"/>
      <c r="C247" s="105"/>
      <c r="D247" s="185"/>
      <c r="E247" s="186"/>
      <c r="F247" s="38"/>
      <c r="G247" s="39"/>
      <c r="H247" s="39"/>
    </row>
    <row r="248" spans="2:8" x14ac:dyDescent="0.25">
      <c r="B248" s="40">
        <v>6400</v>
      </c>
      <c r="C248" s="90" t="s">
        <v>234</v>
      </c>
      <c r="D248" s="98"/>
      <c r="E248" s="46"/>
      <c r="F248" s="47"/>
      <c r="G248" s="48"/>
      <c r="H248" s="48"/>
    </row>
    <row r="249" spans="2:8" x14ac:dyDescent="0.25">
      <c r="B249" s="45"/>
      <c r="C249" s="99"/>
      <c r="D249" s="98"/>
      <c r="E249" s="52"/>
      <c r="F249" s="47"/>
      <c r="G249" s="48"/>
      <c r="H249" s="48"/>
    </row>
    <row r="250" spans="2:8" x14ac:dyDescent="0.25">
      <c r="B250" s="187">
        <v>64.010000000000005</v>
      </c>
      <c r="C250" s="90" t="s">
        <v>170</v>
      </c>
      <c r="D250" s="98"/>
      <c r="E250" s="52"/>
      <c r="F250" s="47"/>
      <c r="G250" s="97"/>
      <c r="H250" s="48"/>
    </row>
    <row r="251" spans="2:8" x14ac:dyDescent="0.25">
      <c r="B251" s="187"/>
      <c r="C251" s="90"/>
      <c r="D251" s="98"/>
      <c r="E251" s="52"/>
      <c r="F251" s="47"/>
      <c r="G251" s="97"/>
      <c r="H251" s="48"/>
    </row>
    <row r="252" spans="2:8" x14ac:dyDescent="0.25">
      <c r="B252" s="187"/>
      <c r="C252" s="90" t="s">
        <v>117</v>
      </c>
      <c r="D252" s="94" t="s">
        <v>171</v>
      </c>
      <c r="E252" s="52" t="s">
        <v>43</v>
      </c>
      <c r="F252" s="47"/>
      <c r="G252" s="97"/>
      <c r="H252" s="48">
        <f t="shared" ref="H252:H264" si="14">+F252*G252</f>
        <v>0</v>
      </c>
    </row>
    <row r="253" spans="2:8" ht="16.2" x14ac:dyDescent="0.25">
      <c r="B253" s="187"/>
      <c r="C253" s="188" t="s">
        <v>105</v>
      </c>
      <c r="D253" s="98" t="s">
        <v>159</v>
      </c>
      <c r="E253" s="52" t="s">
        <v>254</v>
      </c>
      <c r="F253" s="47">
        <f>(2.5*75)+(1.7*12)+(1.6*6)+(16.8*6)+60</f>
        <v>378.3</v>
      </c>
      <c r="G253" s="97"/>
      <c r="H253" s="48">
        <f t="shared" si="14"/>
        <v>0</v>
      </c>
    </row>
    <row r="254" spans="2:8" ht="16.2" x14ac:dyDescent="0.25">
      <c r="B254" s="187"/>
      <c r="C254" s="188" t="s">
        <v>106</v>
      </c>
      <c r="D254" s="98" t="s">
        <v>172</v>
      </c>
      <c r="E254" s="52" t="s">
        <v>254</v>
      </c>
      <c r="F254" s="47">
        <v>17.64</v>
      </c>
      <c r="G254" s="97"/>
      <c r="H254" s="48">
        <f t="shared" si="14"/>
        <v>0</v>
      </c>
    </row>
    <row r="255" spans="2:8" ht="16.2" x14ac:dyDescent="0.25">
      <c r="B255" s="187"/>
      <c r="C255" s="188" t="s">
        <v>163</v>
      </c>
      <c r="D255" s="98" t="s">
        <v>173</v>
      </c>
      <c r="E255" s="52" t="s">
        <v>254</v>
      </c>
      <c r="F255" s="47"/>
      <c r="G255" s="97"/>
      <c r="H255" s="48">
        <f t="shared" si="14"/>
        <v>0</v>
      </c>
    </row>
    <row r="256" spans="2:8" x14ac:dyDescent="0.25">
      <c r="B256" s="187"/>
      <c r="C256" s="90"/>
      <c r="D256" s="98"/>
      <c r="E256" s="183"/>
      <c r="F256" s="47"/>
      <c r="G256" s="97"/>
      <c r="H256" s="48">
        <f t="shared" si="14"/>
        <v>0</v>
      </c>
    </row>
    <row r="257" spans="2:8" x14ac:dyDescent="0.25">
      <c r="B257" s="187"/>
      <c r="C257" s="90" t="s">
        <v>23</v>
      </c>
      <c r="D257" s="94" t="s">
        <v>174</v>
      </c>
      <c r="E257" s="52" t="s">
        <v>43</v>
      </c>
      <c r="F257" s="47"/>
      <c r="G257" s="97"/>
      <c r="H257" s="48">
        <f t="shared" si="14"/>
        <v>0</v>
      </c>
    </row>
    <row r="258" spans="2:8" ht="16.2" x14ac:dyDescent="0.25">
      <c r="B258" s="187"/>
      <c r="C258" s="188" t="s">
        <v>105</v>
      </c>
      <c r="D258" s="98" t="s">
        <v>159</v>
      </c>
      <c r="E258" s="52" t="s">
        <v>254</v>
      </c>
      <c r="F258" s="47"/>
      <c r="G258" s="97"/>
      <c r="H258" s="48">
        <f t="shared" si="14"/>
        <v>0</v>
      </c>
    </row>
    <row r="259" spans="2:8" ht="16.2" x14ac:dyDescent="0.25">
      <c r="B259" s="187"/>
      <c r="C259" s="188" t="s">
        <v>106</v>
      </c>
      <c r="D259" s="98" t="s">
        <v>172</v>
      </c>
      <c r="E259" s="52" t="s">
        <v>254</v>
      </c>
      <c r="F259" s="47">
        <v>61</v>
      </c>
      <c r="G259" s="97"/>
      <c r="H259" s="48">
        <f t="shared" si="14"/>
        <v>0</v>
      </c>
    </row>
    <row r="260" spans="2:8" x14ac:dyDescent="0.25">
      <c r="B260" s="187"/>
      <c r="C260" s="99"/>
      <c r="D260" s="98"/>
      <c r="E260" s="52"/>
      <c r="F260" s="47"/>
      <c r="G260" s="97"/>
      <c r="H260" s="48">
        <f t="shared" si="14"/>
        <v>0</v>
      </c>
    </row>
    <row r="261" spans="2:8" x14ac:dyDescent="0.25">
      <c r="B261" s="187"/>
      <c r="C261" s="90" t="s">
        <v>19</v>
      </c>
      <c r="D261" s="94" t="s">
        <v>175</v>
      </c>
      <c r="E261" s="52" t="s">
        <v>43</v>
      </c>
      <c r="F261" s="47"/>
      <c r="G261" s="97"/>
      <c r="H261" s="48">
        <f t="shared" si="14"/>
        <v>0</v>
      </c>
    </row>
    <row r="262" spans="2:8" ht="16.2" x14ac:dyDescent="0.25">
      <c r="B262" s="187"/>
      <c r="C262" s="188" t="s">
        <v>105</v>
      </c>
      <c r="D262" s="98" t="s">
        <v>176</v>
      </c>
      <c r="E262" s="52" t="s">
        <v>254</v>
      </c>
      <c r="F262" s="47">
        <f>((7*3*0.2)*6)+30</f>
        <v>55.2</v>
      </c>
      <c r="G262" s="97"/>
      <c r="H262" s="48">
        <f t="shared" si="14"/>
        <v>0</v>
      </c>
    </row>
    <row r="263" spans="2:8" ht="16.2" x14ac:dyDescent="0.25">
      <c r="B263" s="187"/>
      <c r="C263" s="188" t="s">
        <v>106</v>
      </c>
      <c r="D263" s="98" t="s">
        <v>177</v>
      </c>
      <c r="E263" s="52" t="s">
        <v>254</v>
      </c>
      <c r="F263" s="47"/>
      <c r="G263" s="97"/>
      <c r="H263" s="48">
        <f t="shared" si="14"/>
        <v>0</v>
      </c>
    </row>
    <row r="264" spans="2:8" ht="14.4" thickBot="1" x14ac:dyDescent="0.3">
      <c r="B264" s="189"/>
      <c r="C264" s="132"/>
      <c r="D264" s="133"/>
      <c r="E264" s="190"/>
      <c r="F264" s="191"/>
      <c r="G264" s="192"/>
      <c r="H264" s="192">
        <f t="shared" si="14"/>
        <v>0</v>
      </c>
    </row>
    <row r="265" spans="2:8" x14ac:dyDescent="0.25">
      <c r="B265" s="58" t="s">
        <v>178</v>
      </c>
      <c r="C265" s="59"/>
      <c r="D265" s="60"/>
      <c r="E265" s="61"/>
      <c r="F265" s="62"/>
      <c r="G265" s="59"/>
      <c r="H265" s="63">
        <f>SUM(H252:H264)</f>
        <v>0</v>
      </c>
    </row>
    <row r="268" spans="2:8" x14ac:dyDescent="0.25">
      <c r="B268" s="20" t="s">
        <v>5</v>
      </c>
      <c r="C268" s="21" t="s">
        <v>6</v>
      </c>
      <c r="D268" s="22"/>
      <c r="E268" s="23" t="s">
        <v>7</v>
      </c>
      <c r="F268" s="24" t="s">
        <v>8</v>
      </c>
      <c r="G268" s="25" t="s">
        <v>9</v>
      </c>
      <c r="H268" s="26" t="s">
        <v>10</v>
      </c>
    </row>
    <row r="269" spans="2:8" ht="14.4" thickBot="1" x14ac:dyDescent="0.3">
      <c r="B269" s="27"/>
      <c r="C269" s="28"/>
      <c r="D269" s="29"/>
      <c r="E269" s="30"/>
      <c r="F269" s="31"/>
      <c r="G269" s="32" t="s">
        <v>11</v>
      </c>
      <c r="H269" s="33" t="s">
        <v>11</v>
      </c>
    </row>
    <row r="270" spans="2:8" x14ac:dyDescent="0.25">
      <c r="B270" s="184"/>
      <c r="C270" s="105"/>
      <c r="D270" s="185"/>
      <c r="E270" s="186"/>
      <c r="F270" s="38"/>
      <c r="G270" s="39"/>
      <c r="H270" s="39"/>
    </row>
    <row r="271" spans="2:8" x14ac:dyDescent="0.25">
      <c r="B271" s="86">
        <v>6600</v>
      </c>
      <c r="C271" s="90" t="s">
        <v>235</v>
      </c>
      <c r="D271" s="98"/>
      <c r="E271" s="46"/>
      <c r="F271" s="47"/>
      <c r="G271" s="48"/>
      <c r="H271" s="48"/>
    </row>
    <row r="272" spans="2:8" x14ac:dyDescent="0.25">
      <c r="B272" s="45"/>
      <c r="C272" s="99"/>
      <c r="D272" s="98"/>
      <c r="E272" s="52"/>
      <c r="F272" s="47"/>
      <c r="G272" s="48"/>
      <c r="H272" s="48"/>
    </row>
    <row r="273" spans="2:8" x14ac:dyDescent="0.25">
      <c r="B273" s="187">
        <v>66.05</v>
      </c>
      <c r="C273" s="90" t="s">
        <v>179</v>
      </c>
      <c r="D273" s="98"/>
      <c r="E273" s="52"/>
      <c r="F273" s="47"/>
      <c r="G273" s="97"/>
      <c r="H273" s="48"/>
    </row>
    <row r="274" spans="2:8" x14ac:dyDescent="0.25">
      <c r="B274" s="187"/>
      <c r="C274" s="74" t="s">
        <v>14</v>
      </c>
      <c r="D274" s="98" t="s">
        <v>180</v>
      </c>
      <c r="E274" s="52" t="s">
        <v>103</v>
      </c>
      <c r="F274" s="47">
        <v>24</v>
      </c>
      <c r="G274" s="97"/>
      <c r="H274" s="48">
        <f t="shared" ref="H274:H294" si="15">+F274*G274</f>
        <v>0</v>
      </c>
    </row>
    <row r="275" spans="2:8" x14ac:dyDescent="0.25">
      <c r="B275" s="187"/>
      <c r="C275" s="74" t="s">
        <v>23</v>
      </c>
      <c r="D275" s="98" t="s">
        <v>181</v>
      </c>
      <c r="E275" s="52" t="s">
        <v>27</v>
      </c>
      <c r="F275" s="47"/>
      <c r="G275" s="97"/>
      <c r="H275" s="48">
        <f t="shared" si="15"/>
        <v>0</v>
      </c>
    </row>
    <row r="276" spans="2:8" x14ac:dyDescent="0.25">
      <c r="B276" s="187"/>
      <c r="C276" s="99"/>
      <c r="D276" s="98"/>
      <c r="E276" s="52"/>
      <c r="F276" s="47"/>
      <c r="G276" s="97"/>
      <c r="H276" s="48">
        <f t="shared" si="15"/>
        <v>0</v>
      </c>
    </row>
    <row r="277" spans="2:8" x14ac:dyDescent="0.25">
      <c r="B277" s="187">
        <v>66.06</v>
      </c>
      <c r="C277" s="90" t="s">
        <v>182</v>
      </c>
      <c r="D277" s="98"/>
      <c r="E277" s="52"/>
      <c r="F277" s="47"/>
      <c r="G277" s="97"/>
      <c r="H277" s="48">
        <f t="shared" si="15"/>
        <v>0</v>
      </c>
    </row>
    <row r="278" spans="2:8" ht="27" customHeight="1" x14ac:dyDescent="0.25">
      <c r="B278" s="187"/>
      <c r="C278" s="196" t="s">
        <v>14</v>
      </c>
      <c r="D278" s="146" t="s">
        <v>183</v>
      </c>
      <c r="E278" s="52" t="s">
        <v>253</v>
      </c>
      <c r="F278" s="47">
        <v>20</v>
      </c>
      <c r="G278" s="97"/>
      <c r="H278" s="48">
        <f t="shared" si="15"/>
        <v>0</v>
      </c>
    </row>
    <row r="279" spans="2:8" x14ac:dyDescent="0.25">
      <c r="B279" s="187"/>
      <c r="C279" s="90"/>
      <c r="D279" s="98"/>
      <c r="E279" s="183"/>
      <c r="F279" s="47"/>
      <c r="G279" s="97"/>
      <c r="H279" s="48">
        <f t="shared" si="15"/>
        <v>0</v>
      </c>
    </row>
    <row r="280" spans="2:8" x14ac:dyDescent="0.25">
      <c r="B280" s="187">
        <v>66.11</v>
      </c>
      <c r="C280" s="90" t="s">
        <v>184</v>
      </c>
      <c r="D280" s="98"/>
      <c r="E280" s="52"/>
      <c r="F280" s="47"/>
      <c r="G280" s="97"/>
      <c r="H280" s="48">
        <f t="shared" si="15"/>
        <v>0</v>
      </c>
    </row>
    <row r="281" spans="2:8" x14ac:dyDescent="0.25">
      <c r="B281" s="187"/>
      <c r="C281" s="74" t="s">
        <v>14</v>
      </c>
      <c r="D281" s="98" t="s">
        <v>185</v>
      </c>
      <c r="E281" s="52" t="s">
        <v>27</v>
      </c>
      <c r="F281" s="47">
        <v>16</v>
      </c>
      <c r="G281" s="97"/>
      <c r="H281" s="48">
        <f t="shared" si="15"/>
        <v>0</v>
      </c>
    </row>
    <row r="282" spans="2:8" x14ac:dyDescent="0.25">
      <c r="B282" s="187"/>
      <c r="C282" s="74" t="s">
        <v>23</v>
      </c>
      <c r="D282" s="98" t="s">
        <v>186</v>
      </c>
      <c r="E282" s="52" t="s">
        <v>27</v>
      </c>
      <c r="F282" s="47">
        <v>4</v>
      </c>
      <c r="G282" s="97"/>
      <c r="H282" s="48">
        <f t="shared" si="15"/>
        <v>0</v>
      </c>
    </row>
    <row r="283" spans="2:8" x14ac:dyDescent="0.25">
      <c r="B283" s="187"/>
      <c r="C283" s="99"/>
      <c r="D283" s="98"/>
      <c r="E283" s="52"/>
      <c r="F283" s="47"/>
      <c r="G283" s="97"/>
      <c r="H283" s="48">
        <f t="shared" si="15"/>
        <v>0</v>
      </c>
    </row>
    <row r="284" spans="2:8" x14ac:dyDescent="0.25">
      <c r="B284" s="187">
        <v>66.16</v>
      </c>
      <c r="C284" s="90" t="s">
        <v>187</v>
      </c>
      <c r="D284" s="98"/>
      <c r="E284" s="52"/>
      <c r="F284" s="47"/>
      <c r="G284" s="97"/>
      <c r="H284" s="48">
        <f t="shared" si="15"/>
        <v>0</v>
      </c>
    </row>
    <row r="285" spans="2:8" ht="13.05" customHeight="1" x14ac:dyDescent="0.25">
      <c r="B285" s="187"/>
      <c r="C285" s="282" t="s">
        <v>249</v>
      </c>
      <c r="D285" s="283"/>
      <c r="E285" s="52" t="s">
        <v>103</v>
      </c>
      <c r="F285" s="47">
        <v>310</v>
      </c>
      <c r="G285" s="97"/>
      <c r="H285" s="48">
        <f t="shared" si="15"/>
        <v>0</v>
      </c>
    </row>
    <row r="286" spans="2:8" ht="49.5" customHeight="1" x14ac:dyDescent="0.25">
      <c r="B286" s="187"/>
      <c r="C286" s="282" t="s">
        <v>242</v>
      </c>
      <c r="D286" s="283"/>
      <c r="E286" s="52" t="s">
        <v>243</v>
      </c>
      <c r="F286" s="47">
        <v>60</v>
      </c>
      <c r="G286" s="97"/>
      <c r="H286" s="48">
        <f t="shared" si="15"/>
        <v>0</v>
      </c>
    </row>
    <row r="287" spans="2:8" x14ac:dyDescent="0.25">
      <c r="B287" s="187"/>
      <c r="C287" s="90"/>
      <c r="D287" s="98"/>
      <c r="E287" s="52"/>
      <c r="F287" s="47"/>
      <c r="G287" s="97"/>
      <c r="H287" s="48">
        <f t="shared" si="15"/>
        <v>0</v>
      </c>
    </row>
    <row r="288" spans="2:8" x14ac:dyDescent="0.25">
      <c r="B288" s="187">
        <v>66.19</v>
      </c>
      <c r="C288" s="90" t="s">
        <v>188</v>
      </c>
      <c r="D288" s="98"/>
      <c r="E288" s="52"/>
      <c r="F288" s="47"/>
      <c r="G288" s="97"/>
      <c r="H288" s="48">
        <f t="shared" si="15"/>
        <v>0</v>
      </c>
    </row>
    <row r="289" spans="2:8" x14ac:dyDescent="0.25">
      <c r="B289" s="187"/>
      <c r="C289" s="90"/>
      <c r="D289" s="98"/>
      <c r="E289" s="52"/>
      <c r="F289" s="47"/>
      <c r="G289" s="97"/>
      <c r="H289" s="48">
        <f t="shared" si="15"/>
        <v>0</v>
      </c>
    </row>
    <row r="290" spans="2:8" x14ac:dyDescent="0.25">
      <c r="B290" s="187"/>
      <c r="C290" s="90" t="s">
        <v>189</v>
      </c>
      <c r="D290" s="98"/>
      <c r="E290" s="52"/>
      <c r="F290" s="47"/>
      <c r="G290" s="97"/>
      <c r="H290" s="48">
        <f t="shared" si="15"/>
        <v>0</v>
      </c>
    </row>
    <row r="291" spans="2:8" x14ac:dyDescent="0.25">
      <c r="B291" s="187"/>
      <c r="C291" s="188" t="s">
        <v>105</v>
      </c>
      <c r="D291" s="98" t="s">
        <v>190</v>
      </c>
      <c r="E291" s="52" t="s">
        <v>103</v>
      </c>
      <c r="F291" s="47">
        <v>30</v>
      </c>
      <c r="G291" s="97"/>
      <c r="H291" s="48">
        <f t="shared" si="15"/>
        <v>0</v>
      </c>
    </row>
    <row r="292" spans="2:8" x14ac:dyDescent="0.25">
      <c r="B292" s="187"/>
      <c r="C292" s="90"/>
      <c r="D292" s="98"/>
      <c r="E292" s="52"/>
      <c r="F292" s="47"/>
      <c r="G292" s="97"/>
      <c r="H292" s="48">
        <f t="shared" si="15"/>
        <v>0</v>
      </c>
    </row>
    <row r="293" spans="2:8" x14ac:dyDescent="0.25">
      <c r="B293" s="187"/>
      <c r="C293" s="90" t="s">
        <v>191</v>
      </c>
      <c r="D293" s="98"/>
      <c r="E293" s="52"/>
      <c r="F293" s="47"/>
      <c r="G293" s="97"/>
      <c r="H293" s="48">
        <f t="shared" si="15"/>
        <v>0</v>
      </c>
    </row>
    <row r="294" spans="2:8" x14ac:dyDescent="0.25">
      <c r="B294" s="187"/>
      <c r="C294" s="188" t="s">
        <v>105</v>
      </c>
      <c r="D294" s="98" t="s">
        <v>192</v>
      </c>
      <c r="E294" s="52" t="s">
        <v>103</v>
      </c>
      <c r="F294" s="47">
        <v>500</v>
      </c>
      <c r="G294" s="97"/>
      <c r="H294" s="48">
        <f t="shared" si="15"/>
        <v>0</v>
      </c>
    </row>
    <row r="295" spans="2:8" ht="14.4" thickBot="1" x14ac:dyDescent="0.3">
      <c r="B295" s="189"/>
      <c r="C295" s="132"/>
      <c r="D295" s="133"/>
      <c r="E295" s="190"/>
      <c r="F295" s="191"/>
      <c r="G295" s="192"/>
      <c r="H295" s="192"/>
    </row>
    <row r="296" spans="2:8" x14ac:dyDescent="0.25">
      <c r="B296" s="58" t="s">
        <v>193</v>
      </c>
      <c r="C296" s="59"/>
      <c r="D296" s="60"/>
      <c r="E296" s="61"/>
      <c r="F296" s="62"/>
      <c r="G296" s="59"/>
      <c r="H296" s="63">
        <f>SUM(H274:H295)</f>
        <v>0</v>
      </c>
    </row>
    <row r="299" spans="2:8" x14ac:dyDescent="0.25">
      <c r="B299" s="20" t="s">
        <v>5</v>
      </c>
      <c r="C299" s="21" t="s">
        <v>6</v>
      </c>
      <c r="D299" s="22"/>
      <c r="E299" s="23" t="s">
        <v>7</v>
      </c>
      <c r="F299" s="24" t="s">
        <v>8</v>
      </c>
      <c r="G299" s="25" t="s">
        <v>9</v>
      </c>
      <c r="H299" s="26" t="s">
        <v>10</v>
      </c>
    </row>
    <row r="300" spans="2:8" ht="14.4" thickBot="1" x14ac:dyDescent="0.3">
      <c r="B300" s="27"/>
      <c r="C300" s="28"/>
      <c r="D300" s="29"/>
      <c r="E300" s="30"/>
      <c r="F300" s="31"/>
      <c r="G300" s="32" t="s">
        <v>11</v>
      </c>
      <c r="H300" s="33" t="s">
        <v>11</v>
      </c>
    </row>
    <row r="301" spans="2:8" x14ac:dyDescent="0.25">
      <c r="B301" s="184"/>
      <c r="C301" s="105"/>
      <c r="D301" s="185"/>
      <c r="E301" s="186"/>
      <c r="F301" s="38"/>
      <c r="G301" s="39"/>
      <c r="H301" s="39"/>
    </row>
    <row r="302" spans="2:8" x14ac:dyDescent="0.25">
      <c r="B302" s="40" t="s">
        <v>194</v>
      </c>
      <c r="C302" s="90" t="s">
        <v>236</v>
      </c>
      <c r="D302" s="98"/>
      <c r="E302" s="46"/>
      <c r="F302" s="47"/>
      <c r="G302" s="48"/>
      <c r="H302" s="48"/>
    </row>
    <row r="303" spans="2:8" x14ac:dyDescent="0.25">
      <c r="B303" s="45"/>
      <c r="C303" s="99"/>
      <c r="D303" s="98"/>
      <c r="E303" s="52"/>
      <c r="F303" s="47"/>
      <c r="G303" s="48"/>
      <c r="H303" s="48"/>
    </row>
    <row r="304" spans="2:8" ht="27.6" x14ac:dyDescent="0.25">
      <c r="B304" s="53" t="s">
        <v>195</v>
      </c>
      <c r="C304" s="74" t="s">
        <v>196</v>
      </c>
      <c r="D304" s="197" t="s">
        <v>197</v>
      </c>
      <c r="E304" s="52" t="s">
        <v>103</v>
      </c>
      <c r="F304" s="47">
        <f>((10*2)+(15*4))*10</f>
        <v>800</v>
      </c>
      <c r="G304" s="97"/>
      <c r="H304" s="48">
        <f t="shared" ref="H304:H305" si="16">+F304*G304</f>
        <v>0</v>
      </c>
    </row>
    <row r="305" spans="2:8" ht="27.6" x14ac:dyDescent="0.25">
      <c r="B305" s="53" t="s">
        <v>195</v>
      </c>
      <c r="C305" s="74" t="s">
        <v>198</v>
      </c>
      <c r="D305" s="197" t="s">
        <v>199</v>
      </c>
      <c r="E305" s="52" t="s">
        <v>103</v>
      </c>
      <c r="F305" s="47">
        <v>800</v>
      </c>
      <c r="G305" s="97"/>
      <c r="H305" s="48">
        <f t="shared" si="16"/>
        <v>0</v>
      </c>
    </row>
    <row r="306" spans="2:8" ht="14.4" thickBot="1" x14ac:dyDescent="0.3">
      <c r="B306" s="189"/>
      <c r="C306" s="132"/>
      <c r="D306" s="133"/>
      <c r="E306" s="190"/>
      <c r="F306" s="191"/>
      <c r="G306" s="192"/>
      <c r="H306" s="192"/>
    </row>
    <row r="307" spans="2:8" x14ac:dyDescent="0.25">
      <c r="B307" s="58" t="s">
        <v>200</v>
      </c>
      <c r="C307" s="59"/>
      <c r="D307" s="60"/>
      <c r="E307" s="61"/>
      <c r="F307" s="62"/>
      <c r="G307" s="59"/>
      <c r="H307" s="63">
        <f>SUM(H304:H306)</f>
        <v>0</v>
      </c>
    </row>
    <row r="310" spans="2:8" x14ac:dyDescent="0.25">
      <c r="B310" s="198" t="s">
        <v>5</v>
      </c>
      <c r="C310" s="199" t="s">
        <v>6</v>
      </c>
      <c r="D310" s="200"/>
      <c r="E310" s="201" t="s">
        <v>7</v>
      </c>
      <c r="F310" s="202" t="s">
        <v>8</v>
      </c>
      <c r="G310" s="203" t="s">
        <v>9</v>
      </c>
      <c r="H310" s="203" t="s">
        <v>10</v>
      </c>
    </row>
    <row r="311" spans="2:8" x14ac:dyDescent="0.25">
      <c r="B311" s="198"/>
      <c r="C311" s="199"/>
      <c r="D311" s="200"/>
      <c r="E311" s="204"/>
      <c r="F311" s="202"/>
      <c r="G311" s="203" t="s">
        <v>11</v>
      </c>
      <c r="H311" s="203" t="s">
        <v>11</v>
      </c>
    </row>
    <row r="312" spans="2:8" x14ac:dyDescent="0.25">
      <c r="B312" s="205"/>
      <c r="C312" s="206"/>
      <c r="D312" s="207"/>
      <c r="E312" s="208"/>
      <c r="F312" s="209"/>
      <c r="G312" s="210"/>
      <c r="H312" s="210"/>
    </row>
    <row r="313" spans="2:8" x14ac:dyDescent="0.25">
      <c r="B313" s="86">
        <v>7100</v>
      </c>
      <c r="C313" s="90" t="s">
        <v>237</v>
      </c>
      <c r="D313" s="98"/>
      <c r="E313" s="46"/>
      <c r="F313" s="47"/>
      <c r="G313" s="48"/>
      <c r="H313" s="48"/>
    </row>
    <row r="314" spans="2:8" x14ac:dyDescent="0.25">
      <c r="B314" s="53">
        <v>71.02</v>
      </c>
      <c r="C314" s="99" t="s">
        <v>201</v>
      </c>
      <c r="D314" s="98"/>
      <c r="E314" s="52"/>
      <c r="F314" s="47"/>
      <c r="G314" s="48"/>
      <c r="H314" s="48"/>
    </row>
    <row r="315" spans="2:8" ht="27.6" x14ac:dyDescent="0.25">
      <c r="B315" s="53"/>
      <c r="C315" s="74" t="s">
        <v>14</v>
      </c>
      <c r="D315" s="98" t="s">
        <v>202</v>
      </c>
      <c r="E315" s="52" t="s">
        <v>148</v>
      </c>
      <c r="F315" s="47">
        <v>1</v>
      </c>
      <c r="G315" s="48">
        <v>150000000</v>
      </c>
      <c r="H315" s="48">
        <f>G315</f>
        <v>150000000</v>
      </c>
    </row>
    <row r="316" spans="2:8" ht="27.6" x14ac:dyDescent="0.25">
      <c r="B316" s="53"/>
      <c r="C316" s="74" t="s">
        <v>23</v>
      </c>
      <c r="D316" s="278" t="s">
        <v>203</v>
      </c>
      <c r="E316" s="52" t="s">
        <v>150</v>
      </c>
      <c r="F316" s="47"/>
      <c r="G316" s="111"/>
      <c r="H316" s="48">
        <f>G316*H315</f>
        <v>0</v>
      </c>
    </row>
    <row r="317" spans="2:8" x14ac:dyDescent="0.25">
      <c r="B317" s="211"/>
      <c r="C317" s="212"/>
      <c r="D317" s="213"/>
      <c r="E317" s="214"/>
      <c r="F317" s="215"/>
      <c r="G317" s="216"/>
      <c r="H317" s="216"/>
    </row>
    <row r="318" spans="2:8" x14ac:dyDescent="0.25">
      <c r="B318" s="198" t="s">
        <v>204</v>
      </c>
      <c r="C318" s="217"/>
      <c r="D318" s="218"/>
      <c r="E318" s="219"/>
      <c r="F318" s="220"/>
      <c r="G318" s="217"/>
      <c r="H318" s="221">
        <f>SUM(H315:H317)</f>
        <v>150000000</v>
      </c>
    </row>
    <row r="320" spans="2:8" x14ac:dyDescent="0.25">
      <c r="B320" s="16" t="s">
        <v>205</v>
      </c>
      <c r="C320" s="9"/>
      <c r="H320" s="17"/>
    </row>
    <row r="321" spans="2:8" x14ac:dyDescent="0.25">
      <c r="B321" s="12"/>
      <c r="C321" s="15"/>
      <c r="E321" s="68"/>
      <c r="G321" s="17"/>
      <c r="H321" s="17"/>
    </row>
    <row r="322" spans="2:8" x14ac:dyDescent="0.25">
      <c r="B322" s="222" t="s">
        <v>206</v>
      </c>
      <c r="C322" s="21" t="s">
        <v>6</v>
      </c>
      <c r="D322" s="22"/>
      <c r="E322" s="223"/>
      <c r="F322" s="224"/>
      <c r="G322" s="225"/>
      <c r="H322" s="226" t="s">
        <v>207</v>
      </c>
    </row>
    <row r="323" spans="2:8" x14ac:dyDescent="0.25">
      <c r="B323" s="227"/>
      <c r="C323" s="228"/>
      <c r="D323" s="154"/>
      <c r="E323" s="229"/>
      <c r="F323" s="230"/>
      <c r="G323" s="231"/>
      <c r="H323" s="232" t="s">
        <v>11</v>
      </c>
    </row>
    <row r="324" spans="2:8" x14ac:dyDescent="0.25">
      <c r="B324" s="233">
        <v>1300</v>
      </c>
      <c r="C324" s="234" t="s">
        <v>208</v>
      </c>
      <c r="D324" s="235"/>
      <c r="E324" s="236"/>
      <c r="F324" s="237"/>
      <c r="G324" s="238"/>
      <c r="H324" s="217">
        <f>+H31</f>
        <v>0</v>
      </c>
    </row>
    <row r="325" spans="2:8" x14ac:dyDescent="0.25">
      <c r="B325" s="239">
        <v>1500</v>
      </c>
      <c r="C325" s="240" t="s">
        <v>209</v>
      </c>
      <c r="D325" s="241"/>
      <c r="E325" s="242"/>
      <c r="F325" s="243"/>
      <c r="G325" s="244"/>
      <c r="H325" s="217">
        <f>+H49</f>
        <v>0</v>
      </c>
    </row>
    <row r="326" spans="2:8" x14ac:dyDescent="0.25">
      <c r="B326" s="233">
        <v>1700</v>
      </c>
      <c r="C326" s="240" t="s">
        <v>56</v>
      </c>
      <c r="D326" s="245"/>
      <c r="E326" s="236"/>
      <c r="F326" s="237"/>
      <c r="G326" s="238"/>
      <c r="H326" s="217">
        <f>+H71</f>
        <v>0</v>
      </c>
    </row>
    <row r="327" spans="2:8" x14ac:dyDescent="0.25">
      <c r="B327" s="239" t="s">
        <v>73</v>
      </c>
      <c r="C327" s="246" t="s">
        <v>210</v>
      </c>
      <c r="D327" s="241"/>
      <c r="E327" s="242"/>
      <c r="F327" s="243"/>
      <c r="G327" s="244"/>
      <c r="H327" s="216">
        <f>+H94</f>
        <v>2000000</v>
      </c>
    </row>
    <row r="328" spans="2:8" x14ac:dyDescent="0.25">
      <c r="B328" s="239">
        <v>2100</v>
      </c>
      <c r="C328" s="246" t="s">
        <v>211</v>
      </c>
      <c r="D328" s="241"/>
      <c r="E328" s="242"/>
      <c r="F328" s="243"/>
      <c r="G328" s="244"/>
      <c r="H328" s="216">
        <f>+H107</f>
        <v>0</v>
      </c>
    </row>
    <row r="329" spans="2:8" x14ac:dyDescent="0.25">
      <c r="B329" s="239">
        <v>2200</v>
      </c>
      <c r="C329" s="212" t="s">
        <v>212</v>
      </c>
      <c r="D329" s="241"/>
      <c r="E329" s="242"/>
      <c r="F329" s="243"/>
      <c r="G329" s="244"/>
      <c r="H329" s="216">
        <f>+H125</f>
        <v>0</v>
      </c>
    </row>
    <row r="330" spans="2:8" x14ac:dyDescent="0.25">
      <c r="B330" s="239">
        <v>2500</v>
      </c>
      <c r="C330" s="246" t="s">
        <v>213</v>
      </c>
      <c r="D330" s="241"/>
      <c r="E330" s="242"/>
      <c r="F330" s="243"/>
      <c r="G330" s="244"/>
      <c r="H330" s="216">
        <f>+H138</f>
        <v>0</v>
      </c>
    </row>
    <row r="331" spans="2:8" x14ac:dyDescent="0.25">
      <c r="B331" s="239">
        <v>2600</v>
      </c>
      <c r="C331" s="246" t="s">
        <v>68</v>
      </c>
      <c r="D331" s="241"/>
      <c r="E331" s="242"/>
      <c r="F331" s="243"/>
      <c r="G331" s="244"/>
      <c r="H331" s="216">
        <f>+H158</f>
        <v>0</v>
      </c>
    </row>
    <row r="332" spans="2:8" x14ac:dyDescent="0.25">
      <c r="B332" s="239">
        <v>3300</v>
      </c>
      <c r="C332" s="212" t="s">
        <v>214</v>
      </c>
      <c r="D332" s="241"/>
      <c r="E332" s="242"/>
      <c r="F332" s="243"/>
      <c r="G332" s="244"/>
      <c r="H332" s="216">
        <f>+H175</f>
        <v>0</v>
      </c>
    </row>
    <row r="333" spans="2:8" x14ac:dyDescent="0.25">
      <c r="B333" s="239">
        <v>5900</v>
      </c>
      <c r="C333" s="212" t="s">
        <v>140</v>
      </c>
      <c r="D333" s="241"/>
      <c r="E333" s="242"/>
      <c r="F333" s="243"/>
      <c r="G333" s="244"/>
      <c r="H333" s="216">
        <f>+H188</f>
        <v>0</v>
      </c>
    </row>
    <row r="334" spans="2:8" x14ac:dyDescent="0.25">
      <c r="B334" s="239">
        <v>6100</v>
      </c>
      <c r="C334" s="212" t="s">
        <v>215</v>
      </c>
      <c r="D334" s="241"/>
      <c r="E334" s="242"/>
      <c r="F334" s="243"/>
      <c r="G334" s="244"/>
      <c r="H334" s="216">
        <f>+H209</f>
        <v>250000000</v>
      </c>
    </row>
    <row r="335" spans="2:8" x14ac:dyDescent="0.25">
      <c r="B335" s="239">
        <v>6200</v>
      </c>
      <c r="C335" s="212" t="s">
        <v>216</v>
      </c>
      <c r="D335" s="241"/>
      <c r="E335" s="242"/>
      <c r="F335" s="243"/>
      <c r="G335" s="244"/>
      <c r="H335" s="216">
        <f>+H219</f>
        <v>0</v>
      </c>
    </row>
    <row r="336" spans="2:8" x14ac:dyDescent="0.25">
      <c r="B336" s="239">
        <v>6300</v>
      </c>
      <c r="C336" s="212" t="s">
        <v>217</v>
      </c>
      <c r="D336" s="241"/>
      <c r="E336" s="242"/>
      <c r="F336" s="243"/>
      <c r="G336" s="244"/>
      <c r="H336" s="216">
        <f>+H242</f>
        <v>0</v>
      </c>
    </row>
    <row r="337" spans="2:8" x14ac:dyDescent="0.25">
      <c r="B337" s="239">
        <v>6400</v>
      </c>
      <c r="C337" s="212" t="s">
        <v>218</v>
      </c>
      <c r="D337" s="241"/>
      <c r="E337" s="242"/>
      <c r="F337" s="243"/>
      <c r="G337" s="244"/>
      <c r="H337" s="216">
        <f>+H265</f>
        <v>0</v>
      </c>
    </row>
    <row r="338" spans="2:8" x14ac:dyDescent="0.25">
      <c r="B338" s="239">
        <v>6600</v>
      </c>
      <c r="C338" s="212" t="s">
        <v>219</v>
      </c>
      <c r="D338" s="241"/>
      <c r="E338" s="242"/>
      <c r="F338" s="243"/>
      <c r="G338" s="244"/>
      <c r="H338" s="216">
        <f>+H296</f>
        <v>0</v>
      </c>
    </row>
    <row r="339" spans="2:8" x14ac:dyDescent="0.25">
      <c r="B339" s="239" t="s">
        <v>194</v>
      </c>
      <c r="C339" s="212" t="s">
        <v>220</v>
      </c>
      <c r="D339" s="241"/>
      <c r="E339" s="242"/>
      <c r="F339" s="243"/>
      <c r="G339" s="244"/>
      <c r="H339" s="216">
        <f>+H307</f>
        <v>0</v>
      </c>
    </row>
    <row r="340" spans="2:8" ht="14.4" thickBot="1" x14ac:dyDescent="0.3">
      <c r="B340" s="247">
        <v>7100</v>
      </c>
      <c r="C340" s="248" t="s">
        <v>221</v>
      </c>
      <c r="D340" s="249"/>
      <c r="E340" s="250"/>
      <c r="F340" s="251"/>
      <c r="G340" s="252"/>
      <c r="H340" s="253">
        <f>+H318</f>
        <v>150000000</v>
      </c>
    </row>
    <row r="341" spans="2:8" ht="14.4" thickTop="1" x14ac:dyDescent="0.25">
      <c r="B341" s="254"/>
      <c r="C341" s="255" t="s">
        <v>222</v>
      </c>
      <c r="D341" s="256" t="s">
        <v>223</v>
      </c>
      <c r="E341" s="257"/>
      <c r="F341" s="258"/>
      <c r="G341" s="259"/>
      <c r="H341" s="260">
        <f>SUM(H323:H340)</f>
        <v>402000000</v>
      </c>
    </row>
    <row r="342" spans="2:8" x14ac:dyDescent="0.25">
      <c r="B342" s="233"/>
      <c r="C342" s="238" t="s">
        <v>224</v>
      </c>
      <c r="D342" s="261" t="s">
        <v>250</v>
      </c>
      <c r="E342" s="262"/>
      <c r="F342" s="230"/>
      <c r="G342" s="263"/>
      <c r="H342" s="260">
        <f>15%*H341</f>
        <v>60300000</v>
      </c>
    </row>
    <row r="343" spans="2:8" x14ac:dyDescent="0.25">
      <c r="B343" s="233"/>
      <c r="C343" s="238" t="s">
        <v>225</v>
      </c>
      <c r="D343" s="256" t="s">
        <v>226</v>
      </c>
      <c r="E343" s="257"/>
      <c r="F343" s="258"/>
      <c r="G343" s="259"/>
      <c r="H343" s="260">
        <f>H342+H341</f>
        <v>462300000</v>
      </c>
    </row>
    <row r="344" spans="2:8" x14ac:dyDescent="0.25">
      <c r="B344" s="264"/>
      <c r="C344" s="265" t="s">
        <v>227</v>
      </c>
      <c r="D344" s="1" t="s">
        <v>251</v>
      </c>
      <c r="E344" s="266"/>
      <c r="F344" s="267"/>
      <c r="G344" s="268"/>
      <c r="H344" s="269">
        <f>H343*1%</f>
        <v>4623000</v>
      </c>
    </row>
    <row r="345" spans="2:8" ht="14.4" thickBot="1" x14ac:dyDescent="0.3">
      <c r="B345" s="270"/>
      <c r="C345" s="252" t="s">
        <v>252</v>
      </c>
      <c r="D345" s="271" t="s">
        <v>238</v>
      </c>
      <c r="E345" s="272"/>
      <c r="F345" s="273"/>
      <c r="G345" s="274"/>
      <c r="H345" s="275">
        <f>0.175*H343</f>
        <v>80902500</v>
      </c>
    </row>
    <row r="346" spans="2:8" ht="14.4" thickTop="1" x14ac:dyDescent="0.25">
      <c r="B346" s="276" t="s">
        <v>228</v>
      </c>
      <c r="C346" s="159"/>
      <c r="D346" s="156"/>
      <c r="E346" s="157"/>
      <c r="F346" s="158"/>
      <c r="G346" s="277"/>
      <c r="H346" s="260">
        <f>H345+H343+H344</f>
        <v>547825500</v>
      </c>
    </row>
    <row r="347" spans="2:8" x14ac:dyDescent="0.25">
      <c r="C347" s="17"/>
      <c r="H347" s="17"/>
    </row>
  </sheetData>
  <mergeCells count="9">
    <mergeCell ref="C286:D286"/>
    <mergeCell ref="B4:C5"/>
    <mergeCell ref="C206:D206"/>
    <mergeCell ref="C76:D76"/>
    <mergeCell ref="B2:H2"/>
    <mergeCell ref="D4:H5"/>
    <mergeCell ref="B9:H9"/>
    <mergeCell ref="C47:D47"/>
    <mergeCell ref="C285:D285"/>
  </mergeCells>
  <pageMargins left="1.0629921259842521" right="1.0629921259842521" top="0.94488188976377963" bottom="0.9055118110236221" header="0.70866141732283472" footer="0.70866141732283472"/>
  <pageSetup scale="57" firstPageNumber="27" fitToHeight="6" orientation="portrait" horizontalDpi="180" verticalDpi="180" r:id="rId1"/>
  <headerFooter alignWithMargins="0">
    <oddHeader xml:space="preserve">&amp;L
&amp;R   </oddHeader>
    <oddFooter>&amp;C&amp;"Arial,Bold"&amp;12&amp;P of &amp;N&amp;R&amp;A</oddFooter>
  </headerFooter>
  <rowBreaks count="5" manualBreakCount="5">
    <brk id="72" max="7" man="1"/>
    <brk id="139" max="7" man="1"/>
    <brk id="210" max="7" man="1"/>
    <brk id="266" max="7" man="1"/>
    <brk id="319" max="7" man="1"/>
  </rowBreaks>
  <ignoredErrors>
    <ignoredError sqref="H345" formula="1"/>
    <ignoredError sqref="B1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Bumba Bridge</vt:lpstr>
      <vt:lpstr>'Bumba Bridge'!Print_Area</vt:lpstr>
      <vt:lpstr>'Bumba Bridge'!Print_Titles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VMG Gondwe</dc:creator>
  <cp:lastModifiedBy>Joshua C. Kungwezo</cp:lastModifiedBy>
  <cp:lastPrinted>2026-07-24T09:06:07Z</cp:lastPrinted>
  <dcterms:created xsi:type="dcterms:W3CDTF">2025-08-19T08:43:02Z</dcterms:created>
  <dcterms:modified xsi:type="dcterms:W3CDTF">2026-08-26T08:22:33Z</dcterms:modified>
</cp:coreProperties>
</file>